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mcastell\Documents\Archivio\Archivio Clienti\Agenzia TPL\Contabilità Economica 2019\"/>
    </mc:Choice>
  </mc:AlternateContent>
  <bookViews>
    <workbookView xWindow="0" yWindow="0" windowWidth="25600" windowHeight="10040"/>
  </bookViews>
  <sheets>
    <sheet name="INDICE" sheetId="1" r:id="rId1"/>
    <sheet name="SP_Attivo" sheetId="2" r:id="rId2"/>
    <sheet name="SP_Passivo" sheetId="3" r:id="rId3"/>
    <sheet name="CE" sheetId="4" r:id="rId4"/>
    <sheet name="Attivo_Dettaglio" sheetId="5" r:id="rId5"/>
    <sheet name="Passivo_Dettaglio" sheetId="6" r:id="rId6"/>
    <sheet name="CostiMissione" sheetId="7" r:id="rId7"/>
  </sheets>
  <externalReferences>
    <externalReference r:id="rId8"/>
    <externalReference r:id="rId9"/>
    <externalReference r:id="rId10"/>
    <externalReference r:id="rId11"/>
  </externalReferences>
  <definedNames>
    <definedName name="_p1" localSheetId="0">[1]Bil!#REF!</definedName>
    <definedName name="_p1">[1]Bil!#REF!</definedName>
    <definedName name="_p2" localSheetId="0">[1]Bil!#REF!</definedName>
    <definedName name="_p2">[1]Bil!#REF!</definedName>
    <definedName name="_Ret2" localSheetId="0">[1]Ret!#REF!</definedName>
    <definedName name="_Ret2">[1]Ret!#REF!</definedName>
    <definedName name="AAnt" localSheetId="0">[1]Ret!#REF!</definedName>
    <definedName name="AAnt">[1]Ret!#REF!</definedName>
    <definedName name="ACCANTONAMENTO_TFR" localSheetId="0">#REF!</definedName>
    <definedName name="ACCANTONAMENTO_TFR">#REF!</definedName>
    <definedName name="Amm" localSheetId="0">#REF!</definedName>
    <definedName name="Amm">#REF!</definedName>
    <definedName name="AmmAnt" localSheetId="0">[2]Ret!#REF!</definedName>
    <definedName name="AmmAnt">[2]Ret!#REF!</definedName>
    <definedName name="_xlnm.Print_Area" localSheetId="4">Attivo_Dettaglio!$A$5:$J$96</definedName>
    <definedName name="_xlnm.Print_Area" localSheetId="3">CE!$A$1:$G$86</definedName>
    <definedName name="_xlnm.Print_Area" localSheetId="5">Passivo_Dettaglio!$A$5:$J$68</definedName>
    <definedName name="_xlnm.Print_Area" localSheetId="1">SP_Attivo!$A$7:$H$101</definedName>
    <definedName name="_xlnm.Print_Area" localSheetId="2">SP_Passivo!$A$1:$H$73</definedName>
    <definedName name="BILANCIO_DI_APERTURA" localSheetId="0">[2]Ret!#REF!</definedName>
    <definedName name="BILANCIO_DI_APERTURA">[2]Ret!#REF!</definedName>
    <definedName name="BilAp" localSheetId="0">#REF!</definedName>
    <definedName name="BilAp">#REF!</definedName>
    <definedName name="BilApertura" localSheetId="0">[1]Ret!#REF!</definedName>
    <definedName name="BilApertura">[1]Ret!#REF!</definedName>
    <definedName name="BilC1R1" localSheetId="0">[2]Bil!#REF!</definedName>
    <definedName name="BilC1R1">[2]Bil!#REF!</definedName>
    <definedName name="BilC1R2" localSheetId="0">[2]Bil!#REF!</definedName>
    <definedName name="BilC1R2">[2]Bil!#REF!</definedName>
    <definedName name="BloccoLeasing" localSheetId="0">[2]Ret!#REF!</definedName>
    <definedName name="BloccoLeasing">[2]Ret!#REF!</definedName>
    <definedName name="BloccoNormale" localSheetId="0">[2]Ret!#REF!</definedName>
    <definedName name="BloccoNormale">[2]Ret!#REF!</definedName>
    <definedName name="BlocLeas" localSheetId="0">[1]Ret!#REF!</definedName>
    <definedName name="BlocLeas">[1]Ret!#REF!</definedName>
    <definedName name="BlocNorm" localSheetId="0">[1]Ret!#REF!</definedName>
    <definedName name="BlocNorm">[1]Ret!#REF!</definedName>
    <definedName name="CatDC" localSheetId="0">[3]DB!#REF!</definedName>
    <definedName name="CatDC">[3]DB!#REF!</definedName>
    <definedName name="CatDipCURU" localSheetId="0">[4]DB!#REF!</definedName>
    <definedName name="CatDipCURU">[4]DB!#REF!</definedName>
    <definedName name="CbcgesspesaQRY" localSheetId="0">#REF!</definedName>
    <definedName name="CbcgesspesaQRY">#REF!</definedName>
    <definedName name="curu" localSheetId="0">[3]DB!#REF!</definedName>
    <definedName name="curu">[3]DB!#REF!</definedName>
    <definedName name="DB.CURU" localSheetId="0">[4]DB!#REF!</definedName>
    <definedName name="DB.CURU">[4]DB!#REF!</definedName>
    <definedName name="DipR" localSheetId="0">[1]Ret!#REF!</definedName>
    <definedName name="DipR">[1]Ret!#REF!</definedName>
    <definedName name="DipRPers" localSheetId="0">[2]Ret!#REF!</definedName>
    <definedName name="DipRPers">[2]Ret!#REF!</definedName>
    <definedName name="DipTfr" localSheetId="0">#REF!</definedName>
    <definedName name="DipTfr">#REF!</definedName>
    <definedName name="Menu" localSheetId="0">#REF!</definedName>
    <definedName name="Menu">#REF!</definedName>
    <definedName name="MenuBil" localSheetId="0">#REF!</definedName>
    <definedName name="MenuBil">#REF!</definedName>
    <definedName name="PIPPO" localSheetId="0">[2]Bil!#REF!</definedName>
    <definedName name="PIPPO">[2]Bil!#REF!</definedName>
    <definedName name="PLUTO" localSheetId="0">[2]Bil!#REF!</definedName>
    <definedName name="PLUTO">[2]Bil!#REF!</definedName>
    <definedName name="QUOTE_AMMORTAMENTO_ANTICIPATO" localSheetId="0">#REF!</definedName>
    <definedName name="QUOTE_AMMORTAMENTO_ANTICIPATO">#REF!</definedName>
    <definedName name="QUOTE_AMMORTAMENTO_ORDINARIO" localSheetId="0">#REF!</definedName>
    <definedName name="QUOTE_AMMORTAMENTO_ORDINARIO">#REF!</definedName>
    <definedName name="RATEI_E_RISCONTI_AUTOMATICI" localSheetId="0">[2]Ret!#REF!</definedName>
    <definedName name="RATEI_E_RISCONTI_AUTOMATICI">[2]Ret!#REF!</definedName>
    <definedName name="RATEI_PERSONALE" localSheetId="0">#REF!</definedName>
    <definedName name="RATEI_PERSONALE">#REF!</definedName>
    <definedName name="RatRisc" localSheetId="0">[1]Ret!#REF!</definedName>
    <definedName name="RatRisc">[1]Ret!#REF!</definedName>
    <definedName name="RetAu" localSheetId="0">[1]Ret!#REF!</definedName>
    <definedName name="RetAu">[1]Ret!#REF!</definedName>
    <definedName name="RetAUlt" localSheetId="0">[2]Ret!#REF!</definedName>
    <definedName name="RetAUlt">[2]Ret!#REF!</definedName>
    <definedName name="RetAutom" localSheetId="0">[2]Ret!#REF!</definedName>
    <definedName name="RetAutom">[2]Ret!#REF!</definedName>
    <definedName name="RetC1R1" localSheetId="0">[2]Ret!#REF!</definedName>
    <definedName name="RetC1R1">[2]Ret!#REF!</definedName>
    <definedName name="RetTemp" localSheetId="0">#REF!</definedName>
    <definedName name="RetTemp">#REF!</definedName>
    <definedName name="RetUlt" localSheetId="0">[1]Ret!#REF!</definedName>
    <definedName name="RetUlt">[1]Ret!#REF!</definedName>
    <definedName name="RIMANENZE_FINALI" localSheetId="0">#REF!</definedName>
    <definedName name="RIMANENZE_FINALI">#REF!</definedName>
    <definedName name="RimFin" localSheetId="0">#REF!</definedName>
    <definedName name="RimFin">#REF!</definedName>
    <definedName name="RISULTATO">#REF!</definedName>
    <definedName name="_xlnm.Print_Titles" localSheetId="4">Attivo_Dettaglio!$A:$C,Attivo_Dettaglio!$1:$4</definedName>
    <definedName name="_xlnm.Print_Titles" localSheetId="3">CE!$1:$6</definedName>
    <definedName name="_xlnm.Print_Titles" localSheetId="5">Passivo_Dettaglio!$1:$4</definedName>
    <definedName name="_xlnm.Print_Titles" localSheetId="1">SP_Attivo!$A:$C,SP_Attivo!$1:$6</definedName>
    <definedName name="_xlnm.Print_Titles" localSheetId="2">SP_Passivo!$1:$6</definedName>
    <definedName name="w" localSheetId="0">[3]DB!#REF!</definedName>
    <definedName name="w">[3]DB!#REF!</definedName>
    <definedName name="WWW" localSheetId="0">[4]DB!#REF!</definedName>
    <definedName name="WWW">[4]DB!#REF!</definedName>
    <definedName name="x" localSheetId="0">[3]DB!#REF!</definedName>
    <definedName name="x">[3]DB!#REF!</definedName>
    <definedName name="XXX" localSheetId="0">[4]DB!#REF!</definedName>
    <definedName name="XXX">[4]DB!#REF!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O29" i="7" l="1"/>
  <c r="O28" i="7"/>
  <c r="O27" i="7"/>
  <c r="O25" i="7"/>
  <c r="O24" i="7"/>
  <c r="O23" i="7"/>
  <c r="O22" i="7"/>
  <c r="O21" i="7"/>
  <c r="O20" i="7"/>
  <c r="O19" i="7"/>
  <c r="O18" i="7"/>
  <c r="O17" i="7"/>
  <c r="O16" i="7"/>
  <c r="O15" i="7"/>
  <c r="O14" i="7"/>
  <c r="O13" i="7"/>
  <c r="O12" i="7"/>
  <c r="O11" i="7"/>
  <c r="O10" i="7"/>
  <c r="O9" i="7"/>
  <c r="O8" i="7"/>
  <c r="O7" i="7"/>
  <c r="J64" i="6"/>
  <c r="H68" i="6"/>
  <c r="E68" i="6"/>
  <c r="E56" i="6"/>
  <c r="H56" i="6"/>
  <c r="G56" i="6"/>
  <c r="J38" i="6"/>
  <c r="J31" i="6"/>
  <c r="H46" i="6"/>
  <c r="H25" i="6"/>
  <c r="I25" i="6"/>
  <c r="G25" i="6"/>
  <c r="F25" i="6"/>
  <c r="E25" i="6"/>
  <c r="J20" i="6"/>
  <c r="G22" i="6"/>
  <c r="H22" i="6"/>
  <c r="J12" i="6"/>
  <c r="J11" i="6"/>
  <c r="J8" i="6"/>
  <c r="J7" i="6"/>
  <c r="I94" i="5"/>
  <c r="H94" i="5"/>
  <c r="E94" i="5"/>
  <c r="F94" i="5"/>
  <c r="J87" i="5"/>
  <c r="J86" i="5"/>
  <c r="J85" i="5"/>
  <c r="J84" i="5"/>
  <c r="I88" i="5"/>
  <c r="H88" i="5"/>
  <c r="G88" i="5"/>
  <c r="F88" i="5"/>
  <c r="E88" i="5"/>
  <c r="H79" i="5"/>
  <c r="J69" i="5"/>
  <c r="J68" i="5"/>
  <c r="J67" i="5"/>
  <c r="J66" i="5"/>
  <c r="J62" i="5"/>
  <c r="G58" i="5"/>
  <c r="F58" i="5"/>
  <c r="I58" i="5"/>
  <c r="J57" i="5"/>
  <c r="J58" i="5" s="1"/>
  <c r="H58" i="5"/>
  <c r="E58" i="5"/>
  <c r="J50" i="5"/>
  <c r="J48" i="5"/>
  <c r="E52" i="5"/>
  <c r="J38" i="5"/>
  <c r="J35" i="5"/>
  <c r="J34" i="5"/>
  <c r="J31" i="5"/>
  <c r="J29" i="5"/>
  <c r="J27" i="5"/>
  <c r="E28" i="2" s="1"/>
  <c r="J26" i="5"/>
  <c r="J22" i="5"/>
  <c r="J16" i="5"/>
  <c r="J15" i="5"/>
  <c r="J14" i="5"/>
  <c r="J13" i="5"/>
  <c r="J12" i="5"/>
  <c r="H17" i="5"/>
  <c r="J11" i="5"/>
  <c r="I17" i="5"/>
  <c r="G17" i="5"/>
  <c r="F17" i="5"/>
  <c r="J10" i="5"/>
  <c r="E7" i="5"/>
  <c r="AC25" i="7"/>
  <c r="AD25" i="7" s="1"/>
  <c r="AC19" i="7"/>
  <c r="AD19" i="7" s="1"/>
  <c r="AC14" i="7"/>
  <c r="AD14" i="7" s="1"/>
  <c r="AC9" i="7"/>
  <c r="AD9" i="7" s="1"/>
  <c r="AA25" i="7"/>
  <c r="AA19" i="7"/>
  <c r="AA14" i="7"/>
  <c r="AA9" i="7"/>
  <c r="Y29" i="7"/>
  <c r="Y28" i="7"/>
  <c r="Y27" i="7"/>
  <c r="Y25" i="7"/>
  <c r="Y24" i="7"/>
  <c r="Y23" i="7"/>
  <c r="Y21" i="7"/>
  <c r="Y20" i="7"/>
  <c r="Y19" i="7"/>
  <c r="Y17" i="7"/>
  <c r="Y16" i="7"/>
  <c r="Y15" i="7"/>
  <c r="Y13" i="7"/>
  <c r="Y12" i="7"/>
  <c r="Y11" i="7"/>
  <c r="Y9" i="7"/>
  <c r="Y8" i="7"/>
  <c r="Y26" i="7"/>
  <c r="X25" i="7"/>
  <c r="X19" i="7"/>
  <c r="X14" i="7"/>
  <c r="X9" i="7"/>
  <c r="Z29" i="7"/>
  <c r="Z28" i="7"/>
  <c r="Z27" i="7"/>
  <c r="Z25" i="7"/>
  <c r="Z24" i="7"/>
  <c r="Z23" i="7"/>
  <c r="Z21" i="7"/>
  <c r="Z20" i="7"/>
  <c r="Z19" i="7"/>
  <c r="Z17" i="7"/>
  <c r="Z16" i="7"/>
  <c r="Z15" i="7"/>
  <c r="Z13" i="7"/>
  <c r="Z12" i="7"/>
  <c r="Z11" i="7"/>
  <c r="Z9" i="7"/>
  <c r="Z8" i="7"/>
  <c r="Z26" i="7"/>
  <c r="E74" i="4"/>
  <c r="E79" i="4" s="1"/>
  <c r="E67" i="4"/>
  <c r="E73" i="4" s="1"/>
  <c r="V25" i="7"/>
  <c r="W25" i="7" s="1"/>
  <c r="V20" i="7"/>
  <c r="W20" i="7" s="1"/>
  <c r="V14" i="7"/>
  <c r="W14" i="7" s="1"/>
  <c r="V9" i="7"/>
  <c r="W9" i="7" s="1"/>
  <c r="E65" i="4"/>
  <c r="G60" i="4"/>
  <c r="F60" i="4"/>
  <c r="E55" i="4"/>
  <c r="E58" i="4" s="1"/>
  <c r="E48" i="4"/>
  <c r="E53" i="4" s="1"/>
  <c r="E60" i="4" s="1"/>
  <c r="D48" i="4"/>
  <c r="D53" i="4" s="1"/>
  <c r="G44" i="4"/>
  <c r="F44" i="4"/>
  <c r="R26" i="7"/>
  <c r="Q26" i="7"/>
  <c r="P26" i="7"/>
  <c r="E26" i="7"/>
  <c r="AD38" i="4"/>
  <c r="O26" i="7" s="1"/>
  <c r="N28" i="7"/>
  <c r="N26" i="7"/>
  <c r="N23" i="7"/>
  <c r="N20" i="7"/>
  <c r="N18" i="7"/>
  <c r="N15" i="7"/>
  <c r="N12" i="7"/>
  <c r="N10" i="7"/>
  <c r="N24" i="7"/>
  <c r="M29" i="7"/>
  <c r="M26" i="7"/>
  <c r="M24" i="7"/>
  <c r="M21" i="7"/>
  <c r="M18" i="7"/>
  <c r="M16" i="7"/>
  <c r="M13" i="7"/>
  <c r="M10" i="7"/>
  <c r="M8" i="7"/>
  <c r="M25" i="7"/>
  <c r="E34" i="4"/>
  <c r="L28" i="7"/>
  <c r="L26" i="7"/>
  <c r="L23" i="7"/>
  <c r="L20" i="7"/>
  <c r="L18" i="7"/>
  <c r="L15" i="7"/>
  <c r="L12" i="7"/>
  <c r="L10" i="7"/>
  <c r="L24" i="7"/>
  <c r="K28" i="7"/>
  <c r="K24" i="7"/>
  <c r="K20" i="7"/>
  <c r="K16" i="7"/>
  <c r="K12" i="7"/>
  <c r="K8" i="7"/>
  <c r="K29" i="7"/>
  <c r="I27" i="7"/>
  <c r="H28" i="7"/>
  <c r="H24" i="7"/>
  <c r="H20" i="7"/>
  <c r="H16" i="7"/>
  <c r="H12" i="7"/>
  <c r="H8" i="7"/>
  <c r="H29" i="7"/>
  <c r="G27" i="7"/>
  <c r="E29" i="4"/>
  <c r="J29" i="7"/>
  <c r="J25" i="7"/>
  <c r="J21" i="7"/>
  <c r="J17" i="7"/>
  <c r="J13" i="7"/>
  <c r="J9" i="7"/>
  <c r="J28" i="7"/>
  <c r="F29" i="7"/>
  <c r="F28" i="7"/>
  <c r="F27" i="7"/>
  <c r="F25" i="7"/>
  <c r="F24" i="7"/>
  <c r="F23" i="7"/>
  <c r="F21" i="7"/>
  <c r="F20" i="7"/>
  <c r="F19" i="7"/>
  <c r="F17" i="7"/>
  <c r="F16" i="7"/>
  <c r="F15" i="7"/>
  <c r="F13" i="7"/>
  <c r="F12" i="7"/>
  <c r="F11" i="7"/>
  <c r="F9" i="7"/>
  <c r="F8" i="7"/>
  <c r="F26" i="7"/>
  <c r="D29" i="7"/>
  <c r="D25" i="7"/>
  <c r="D21" i="7"/>
  <c r="D17" i="7"/>
  <c r="D13" i="7"/>
  <c r="D9" i="7"/>
  <c r="D28" i="7"/>
  <c r="E15" i="4"/>
  <c r="D11" i="4"/>
  <c r="E11" i="4"/>
  <c r="H70" i="3"/>
  <c r="G70" i="3"/>
  <c r="F69" i="3"/>
  <c r="F68" i="3"/>
  <c r="F67" i="3"/>
  <c r="F66" i="3"/>
  <c r="E66" i="3"/>
  <c r="F65" i="3"/>
  <c r="F64" i="3"/>
  <c r="F63" i="3"/>
  <c r="H60" i="3"/>
  <c r="G60" i="3"/>
  <c r="F57" i="3"/>
  <c r="F56" i="3"/>
  <c r="F55" i="3"/>
  <c r="F54" i="3"/>
  <c r="F51" i="3"/>
  <c r="F47" i="3"/>
  <c r="F46" i="3"/>
  <c r="F45" i="3"/>
  <c r="F44" i="3"/>
  <c r="F42" i="3"/>
  <c r="F41" i="3"/>
  <c r="F40" i="3"/>
  <c r="E40" i="3"/>
  <c r="F39" i="3"/>
  <c r="F38" i="3"/>
  <c r="F36" i="3"/>
  <c r="F35" i="3"/>
  <c r="F34" i="3"/>
  <c r="F33" i="3"/>
  <c r="E33" i="3"/>
  <c r="F32" i="3"/>
  <c r="F31" i="3"/>
  <c r="F30" i="3" s="1"/>
  <c r="F26" i="3"/>
  <c r="F27" i="3" s="1"/>
  <c r="F22" i="3"/>
  <c r="E22" i="3"/>
  <c r="F21" i="3"/>
  <c r="F20" i="3"/>
  <c r="F14" i="3"/>
  <c r="E14" i="3"/>
  <c r="F13" i="3"/>
  <c r="E13" i="3"/>
  <c r="F12" i="3"/>
  <c r="F11" i="3"/>
  <c r="F10" i="3"/>
  <c r="E10" i="3"/>
  <c r="F8" i="3"/>
  <c r="G98" i="2"/>
  <c r="F95" i="2"/>
  <c r="F94" i="2"/>
  <c r="F89" i="2"/>
  <c r="F88" i="2"/>
  <c r="F87" i="2"/>
  <c r="F86" i="2"/>
  <c r="F85" i="2"/>
  <c r="F80" i="2"/>
  <c r="F79" i="2"/>
  <c r="F75" i="2"/>
  <c r="F74" i="2"/>
  <c r="F73" i="2"/>
  <c r="F71" i="2"/>
  <c r="E71" i="2"/>
  <c r="F70" i="2"/>
  <c r="F69" i="2"/>
  <c r="F68" i="2"/>
  <c r="F67" i="2"/>
  <c r="F65" i="2"/>
  <c r="F64" i="2"/>
  <c r="F63" i="2"/>
  <c r="F59" i="2"/>
  <c r="F60" i="2" s="1"/>
  <c r="E59" i="2"/>
  <c r="E60" i="2" s="1"/>
  <c r="H56" i="2"/>
  <c r="H98" i="2" s="1"/>
  <c r="G56" i="2"/>
  <c r="F53" i="2"/>
  <c r="F52" i="2"/>
  <c r="F51" i="2"/>
  <c r="F50" i="2"/>
  <c r="F49" i="2"/>
  <c r="F47" i="2"/>
  <c r="F46" i="2"/>
  <c r="F45" i="2"/>
  <c r="F40" i="2"/>
  <c r="F39" i="2"/>
  <c r="F38" i="2"/>
  <c r="F37" i="2"/>
  <c r="E37" i="2"/>
  <c r="F36" i="2"/>
  <c r="F35" i="2"/>
  <c r="F34" i="2"/>
  <c r="F33" i="2"/>
  <c r="E33" i="2"/>
  <c r="F32" i="2"/>
  <c r="F31" i="2"/>
  <c r="E31" i="2"/>
  <c r="F30" i="2"/>
  <c r="F29" i="2"/>
  <c r="F28" i="2"/>
  <c r="F26" i="2"/>
  <c r="F25" i="2"/>
  <c r="F24" i="2"/>
  <c r="F23" i="2"/>
  <c r="F18" i="2"/>
  <c r="E18" i="2"/>
  <c r="F17" i="2"/>
  <c r="F16" i="2"/>
  <c r="F15" i="2"/>
  <c r="F14" i="2"/>
  <c r="E14" i="2"/>
  <c r="F13" i="2"/>
  <c r="F12" i="2"/>
  <c r="F7" i="2"/>
  <c r="F9" i="2" s="1"/>
  <c r="F44" i="2" l="1"/>
  <c r="F48" i="2"/>
  <c r="F96" i="2"/>
  <c r="F9" i="3"/>
  <c r="F37" i="3"/>
  <c r="F54" i="2"/>
  <c r="F22" i="2"/>
  <c r="E29" i="2"/>
  <c r="F84" i="2"/>
  <c r="F90" i="2" s="1"/>
  <c r="F19" i="2"/>
  <c r="F72" i="2"/>
  <c r="E43" i="4"/>
  <c r="AB25" i="7"/>
  <c r="E81" i="4"/>
  <c r="AB9" i="7"/>
  <c r="F43" i="3"/>
  <c r="F70" i="3"/>
  <c r="F17" i="3"/>
  <c r="F24" i="3"/>
  <c r="F53" i="3"/>
  <c r="F52" i="3" s="1"/>
  <c r="F58" i="3" s="1"/>
  <c r="F66" i="2"/>
  <c r="F27" i="2"/>
  <c r="F41" i="2" s="1"/>
  <c r="F56" i="2" s="1"/>
  <c r="F62" i="2"/>
  <c r="F81" i="2"/>
  <c r="E16" i="2"/>
  <c r="E40" i="2"/>
  <c r="E68" i="2"/>
  <c r="E89" i="2"/>
  <c r="E23" i="4"/>
  <c r="E44" i="4" s="1"/>
  <c r="E82" i="4" s="1"/>
  <c r="E85" i="4" s="1"/>
  <c r="E24" i="2"/>
  <c r="E64" i="2"/>
  <c r="E86" i="2"/>
  <c r="E13" i="2"/>
  <c r="E36" i="2"/>
  <c r="E50" i="2"/>
  <c r="E69" i="2"/>
  <c r="E70" i="2"/>
  <c r="E87" i="2"/>
  <c r="D15" i="4"/>
  <c r="D23" i="4" s="1"/>
  <c r="AD58" i="4"/>
  <c r="T26" i="7" s="1"/>
  <c r="U26" i="7" s="1"/>
  <c r="J17" i="5"/>
  <c r="E12" i="2"/>
  <c r="E15" i="2"/>
  <c r="E17" i="2"/>
  <c r="E52" i="2"/>
  <c r="E88" i="2"/>
  <c r="D11" i="7"/>
  <c r="D15" i="7"/>
  <c r="D19" i="7"/>
  <c r="D23" i="7"/>
  <c r="D27" i="7"/>
  <c r="J11" i="7"/>
  <c r="J15" i="7"/>
  <c r="J19" i="7"/>
  <c r="J23" i="7"/>
  <c r="J27" i="7"/>
  <c r="G8" i="7"/>
  <c r="G12" i="7"/>
  <c r="G16" i="7"/>
  <c r="G20" i="7"/>
  <c r="G24" i="7"/>
  <c r="G28" i="7"/>
  <c r="H10" i="7"/>
  <c r="H14" i="7"/>
  <c r="H18" i="7"/>
  <c r="H22" i="7"/>
  <c r="H26" i="7"/>
  <c r="I8" i="7"/>
  <c r="I12" i="7"/>
  <c r="I16" i="7"/>
  <c r="I20" i="7"/>
  <c r="I24" i="7"/>
  <c r="I28" i="7"/>
  <c r="K10" i="7"/>
  <c r="K14" i="7"/>
  <c r="K18" i="7"/>
  <c r="K22" i="7"/>
  <c r="K26" i="7"/>
  <c r="E9" i="7"/>
  <c r="E14" i="7"/>
  <c r="E20" i="7"/>
  <c r="E25" i="7"/>
  <c r="P8" i="7"/>
  <c r="P14" i="7"/>
  <c r="P19" i="7"/>
  <c r="P24" i="7"/>
  <c r="Q9" i="7"/>
  <c r="Q14" i="7"/>
  <c r="Q20" i="7"/>
  <c r="Q25" i="7"/>
  <c r="R8" i="7"/>
  <c r="R14" i="7"/>
  <c r="R19" i="7"/>
  <c r="R24" i="7"/>
  <c r="V27" i="7"/>
  <c r="W27" i="7" s="1"/>
  <c r="V23" i="7"/>
  <c r="W23" i="7" s="1"/>
  <c r="V19" i="7"/>
  <c r="W19" i="7" s="1"/>
  <c r="V15" i="7"/>
  <c r="W15" i="7" s="1"/>
  <c r="V11" i="7"/>
  <c r="W11" i="7" s="1"/>
  <c r="V12" i="7"/>
  <c r="W12" i="7" s="1"/>
  <c r="V17" i="7"/>
  <c r="W17" i="7" s="1"/>
  <c r="V22" i="7"/>
  <c r="W22" i="7" s="1"/>
  <c r="V28" i="7"/>
  <c r="W28" i="7" s="1"/>
  <c r="X28" i="7"/>
  <c r="X24" i="7"/>
  <c r="X20" i="7"/>
  <c r="X16" i="7"/>
  <c r="X12" i="7"/>
  <c r="X8" i="7"/>
  <c r="X11" i="7"/>
  <c r="X17" i="7"/>
  <c r="X22" i="7"/>
  <c r="X27" i="7"/>
  <c r="AA28" i="7"/>
  <c r="AA24" i="7"/>
  <c r="AA20" i="7"/>
  <c r="AA16" i="7"/>
  <c r="AA12" i="7"/>
  <c r="AA8" i="7"/>
  <c r="AA11" i="7"/>
  <c r="AA17" i="7"/>
  <c r="AA22" i="7"/>
  <c r="AA27" i="7"/>
  <c r="AC28" i="7"/>
  <c r="AD28" i="7" s="1"/>
  <c r="AC24" i="7"/>
  <c r="AD24" i="7" s="1"/>
  <c r="AC20" i="7"/>
  <c r="AD20" i="7" s="1"/>
  <c r="AC16" i="7"/>
  <c r="AD16" i="7" s="1"/>
  <c r="AC12" i="7"/>
  <c r="AD12" i="7" s="1"/>
  <c r="AC8" i="7"/>
  <c r="AD8" i="7" s="1"/>
  <c r="AC11" i="7"/>
  <c r="AD11" i="7" s="1"/>
  <c r="AC17" i="7"/>
  <c r="AD17" i="7" s="1"/>
  <c r="AC22" i="7"/>
  <c r="AD22" i="7" s="1"/>
  <c r="AC27" i="7"/>
  <c r="AD27" i="7" s="1"/>
  <c r="E39" i="5"/>
  <c r="J30" i="5"/>
  <c r="J61" i="5"/>
  <c r="G79" i="5"/>
  <c r="J83" i="5"/>
  <c r="G94" i="5"/>
  <c r="J93" i="5"/>
  <c r="G68" i="6"/>
  <c r="D10" i="7"/>
  <c r="D14" i="7"/>
  <c r="D18" i="7"/>
  <c r="D22" i="7"/>
  <c r="D26" i="7"/>
  <c r="J10" i="7"/>
  <c r="J14" i="7"/>
  <c r="J18" i="7"/>
  <c r="J22" i="7"/>
  <c r="J26" i="7"/>
  <c r="D8" i="7"/>
  <c r="D12" i="7"/>
  <c r="D16" i="7"/>
  <c r="D20" i="7"/>
  <c r="D24" i="7"/>
  <c r="F14" i="7"/>
  <c r="F18" i="7"/>
  <c r="F22" i="7"/>
  <c r="J8" i="7"/>
  <c r="J12" i="7"/>
  <c r="J16" i="7"/>
  <c r="J20" i="7"/>
  <c r="J24" i="7"/>
  <c r="G9" i="7"/>
  <c r="G13" i="7"/>
  <c r="G17" i="7"/>
  <c r="G21" i="7"/>
  <c r="G25" i="7"/>
  <c r="G29" i="7"/>
  <c r="H11" i="7"/>
  <c r="H15" i="7"/>
  <c r="H19" i="7"/>
  <c r="H23" i="7"/>
  <c r="H27" i="7"/>
  <c r="I9" i="7"/>
  <c r="I13" i="7"/>
  <c r="I17" i="7"/>
  <c r="I21" i="7"/>
  <c r="I25" i="7"/>
  <c r="I29" i="7"/>
  <c r="K11" i="7"/>
  <c r="K15" i="7"/>
  <c r="K19" i="7"/>
  <c r="K23" i="7"/>
  <c r="K27" i="7"/>
  <c r="L8" i="7"/>
  <c r="L14" i="7"/>
  <c r="L19" i="7"/>
  <c r="M9" i="7"/>
  <c r="M14" i="7"/>
  <c r="M20" i="7"/>
  <c r="N8" i="7"/>
  <c r="N14" i="7"/>
  <c r="N19" i="7"/>
  <c r="E10" i="7"/>
  <c r="E16" i="7"/>
  <c r="E21" i="7"/>
  <c r="P10" i="7"/>
  <c r="P15" i="7"/>
  <c r="P20" i="7"/>
  <c r="Q10" i="7"/>
  <c r="Q16" i="7"/>
  <c r="Q21" i="7"/>
  <c r="R10" i="7"/>
  <c r="R15" i="7"/>
  <c r="R20" i="7"/>
  <c r="N58" i="4"/>
  <c r="T10" i="7" s="1"/>
  <c r="U10" i="7" s="1"/>
  <c r="V8" i="7"/>
  <c r="W8" i="7" s="1"/>
  <c r="V13" i="7"/>
  <c r="W13" i="7" s="1"/>
  <c r="V18" i="7"/>
  <c r="W18" i="7" s="1"/>
  <c r="V24" i="7"/>
  <c r="W24" i="7" s="1"/>
  <c r="V29" i="7"/>
  <c r="W29" i="7" s="1"/>
  <c r="X13" i="7"/>
  <c r="X18" i="7"/>
  <c r="X23" i="7"/>
  <c r="X29" i="7"/>
  <c r="AA13" i="7"/>
  <c r="AA18" i="7"/>
  <c r="AA23" i="7"/>
  <c r="AA29" i="7"/>
  <c r="AC13" i="7"/>
  <c r="AD13" i="7" s="1"/>
  <c r="AC18" i="7"/>
  <c r="AD18" i="7" s="1"/>
  <c r="AC23" i="7"/>
  <c r="AD23" i="7" s="1"/>
  <c r="AC29" i="7"/>
  <c r="AD29" i="7" s="1"/>
  <c r="J21" i="5"/>
  <c r="J49" i="5"/>
  <c r="E79" i="5"/>
  <c r="G15" i="6"/>
  <c r="J30" i="6"/>
  <c r="J43" i="6"/>
  <c r="J49" i="6"/>
  <c r="I10" i="7"/>
  <c r="I14" i="7"/>
  <c r="I18" i="7"/>
  <c r="I22" i="7"/>
  <c r="I26" i="7"/>
  <c r="E27" i="7"/>
  <c r="E23" i="7"/>
  <c r="E19" i="7"/>
  <c r="E15" i="7"/>
  <c r="E11" i="7"/>
  <c r="E12" i="7"/>
  <c r="E17" i="7"/>
  <c r="E22" i="7"/>
  <c r="E28" i="7"/>
  <c r="P29" i="7"/>
  <c r="P25" i="7"/>
  <c r="P21" i="7"/>
  <c r="P17" i="7"/>
  <c r="P13" i="7"/>
  <c r="P9" i="7"/>
  <c r="P11" i="7"/>
  <c r="P16" i="7"/>
  <c r="P22" i="7"/>
  <c r="P27" i="7"/>
  <c r="Q27" i="7"/>
  <c r="Q23" i="7"/>
  <c r="Q19" i="7"/>
  <c r="Q15" i="7"/>
  <c r="Q11" i="7"/>
  <c r="Q12" i="7"/>
  <c r="Q17" i="7"/>
  <c r="Q22" i="7"/>
  <c r="Q28" i="7"/>
  <c r="R29" i="7"/>
  <c r="R25" i="7"/>
  <c r="R21" i="7"/>
  <c r="R17" i="7"/>
  <c r="R13" i="7"/>
  <c r="R9" i="7"/>
  <c r="R11" i="7"/>
  <c r="R16" i="7"/>
  <c r="R22" i="7"/>
  <c r="R27" i="7"/>
  <c r="W58" i="4"/>
  <c r="T19" i="7" s="1"/>
  <c r="U19" i="7" s="1"/>
  <c r="S58" i="4"/>
  <c r="T15" i="7" s="1"/>
  <c r="U15" i="7" s="1"/>
  <c r="O58" i="4"/>
  <c r="T11" i="7" s="1"/>
  <c r="U11" i="7" s="1"/>
  <c r="D65" i="4"/>
  <c r="AB19" i="7"/>
  <c r="J5" i="5"/>
  <c r="E17" i="5"/>
  <c r="H39" i="5"/>
  <c r="F39" i="5"/>
  <c r="J32" i="5"/>
  <c r="J47" i="5"/>
  <c r="G10" i="7"/>
  <c r="G14" i="7"/>
  <c r="G18" i="7"/>
  <c r="G22" i="7"/>
  <c r="G26" i="7"/>
  <c r="G11" i="7"/>
  <c r="G15" i="7"/>
  <c r="G19" i="7"/>
  <c r="G23" i="7"/>
  <c r="H9" i="7"/>
  <c r="H13" i="7"/>
  <c r="H17" i="7"/>
  <c r="H21" i="7"/>
  <c r="H25" i="7"/>
  <c r="I11" i="7"/>
  <c r="I15" i="7"/>
  <c r="I19" i="7"/>
  <c r="I23" i="7"/>
  <c r="K9" i="7"/>
  <c r="K13" i="7"/>
  <c r="K17" i="7"/>
  <c r="K21" i="7"/>
  <c r="K25" i="7"/>
  <c r="L29" i="7"/>
  <c r="L25" i="7"/>
  <c r="L21" i="7"/>
  <c r="L17" i="7"/>
  <c r="L13" i="7"/>
  <c r="L9" i="7"/>
  <c r="L11" i="7"/>
  <c r="L16" i="7"/>
  <c r="L22" i="7"/>
  <c r="L27" i="7"/>
  <c r="M27" i="7"/>
  <c r="M23" i="7"/>
  <c r="M19" i="7"/>
  <c r="M15" i="7"/>
  <c r="M11" i="7"/>
  <c r="M12" i="7"/>
  <c r="M17" i="7"/>
  <c r="M22" i="7"/>
  <c r="M28" i="7"/>
  <c r="N29" i="7"/>
  <c r="N25" i="7"/>
  <c r="N21" i="7"/>
  <c r="N17" i="7"/>
  <c r="N13" i="7"/>
  <c r="N9" i="7"/>
  <c r="N11" i="7"/>
  <c r="N16" i="7"/>
  <c r="N22" i="7"/>
  <c r="N27" i="7"/>
  <c r="E8" i="7"/>
  <c r="E13" i="7"/>
  <c r="E18" i="7"/>
  <c r="E24" i="7"/>
  <c r="E29" i="7"/>
  <c r="P12" i="7"/>
  <c r="P18" i="7"/>
  <c r="P23" i="7"/>
  <c r="P28" i="7"/>
  <c r="Q8" i="7"/>
  <c r="Q13" i="7"/>
  <c r="Q18" i="7"/>
  <c r="Q24" i="7"/>
  <c r="Q29" i="7"/>
  <c r="R12" i="7"/>
  <c r="R18" i="7"/>
  <c r="R23" i="7"/>
  <c r="R28" i="7"/>
  <c r="L58" i="4"/>
  <c r="T8" i="7" s="1"/>
  <c r="U8" i="7" s="1"/>
  <c r="Q58" i="4"/>
  <c r="T13" i="7" s="1"/>
  <c r="U13" i="7" s="1"/>
  <c r="AB58" i="4"/>
  <c r="T24" i="7" s="1"/>
  <c r="U24" i="7" s="1"/>
  <c r="AG58" i="4"/>
  <c r="T29" i="7" s="1"/>
  <c r="U29" i="7" s="1"/>
  <c r="V10" i="7"/>
  <c r="W10" i="7" s="1"/>
  <c r="V16" i="7"/>
  <c r="W16" i="7" s="1"/>
  <c r="V21" i="7"/>
  <c r="W21" i="7" s="1"/>
  <c r="V26" i="7"/>
  <c r="W26" i="7" s="1"/>
  <c r="X10" i="7"/>
  <c r="X15" i="7"/>
  <c r="X21" i="7"/>
  <c r="X26" i="7"/>
  <c r="AA10" i="7"/>
  <c r="AA15" i="7"/>
  <c r="AA21" i="7"/>
  <c r="AA26" i="7"/>
  <c r="AC10" i="7"/>
  <c r="AD10" i="7" s="1"/>
  <c r="AC15" i="7"/>
  <c r="AD15" i="7" s="1"/>
  <c r="AC21" i="7"/>
  <c r="AD21" i="7" s="1"/>
  <c r="AC26" i="7"/>
  <c r="AD26" i="7" s="1"/>
  <c r="J23" i="5"/>
  <c r="J24" i="5"/>
  <c r="J28" i="5"/>
  <c r="J33" i="5"/>
  <c r="J36" i="5"/>
  <c r="J37" i="5"/>
  <c r="H52" i="5"/>
  <c r="J44" i="5"/>
  <c r="J45" i="5"/>
  <c r="G52" i="5"/>
  <c r="J51" i="5"/>
  <c r="E74" i="5"/>
  <c r="E89" i="5" s="1"/>
  <c r="I74" i="5"/>
  <c r="H74" i="5"/>
  <c r="H89" i="5" s="1"/>
  <c r="J72" i="5"/>
  <c r="J73" i="5"/>
  <c r="I79" i="5"/>
  <c r="J78" i="5"/>
  <c r="J92" i="5"/>
  <c r="E15" i="6"/>
  <c r="J6" i="6"/>
  <c r="J39" i="6"/>
  <c r="J42" i="6"/>
  <c r="J55" i="6"/>
  <c r="J65" i="6"/>
  <c r="E22" i="6"/>
  <c r="J24" i="6"/>
  <c r="E46" i="6"/>
  <c r="E58" i="6" s="1"/>
  <c r="J52" i="6"/>
  <c r="I56" i="6"/>
  <c r="F15" i="6"/>
  <c r="J10" i="6"/>
  <c r="F22" i="6"/>
  <c r="J19" i="6"/>
  <c r="F46" i="6"/>
  <c r="J33" i="6"/>
  <c r="J37" i="6"/>
  <c r="J40" i="6"/>
  <c r="J45" i="6"/>
  <c r="J53" i="6"/>
  <c r="J54" i="6"/>
  <c r="J63" i="6"/>
  <c r="J67" i="6"/>
  <c r="Z10" i="7"/>
  <c r="Z14" i="7"/>
  <c r="Z18" i="7"/>
  <c r="Z22" i="7"/>
  <c r="Y10" i="7"/>
  <c r="Y14" i="7"/>
  <c r="AB14" i="7" s="1"/>
  <c r="Y18" i="7"/>
  <c r="Y22" i="7"/>
  <c r="J34" i="6"/>
  <c r="J36" i="6"/>
  <c r="J44" i="6"/>
  <c r="G46" i="6"/>
  <c r="G58" i="6" s="1"/>
  <c r="I61" i="6"/>
  <c r="I68" i="6" s="1"/>
  <c r="J62" i="6"/>
  <c r="J66" i="6"/>
  <c r="O30" i="7"/>
  <c r="F48" i="3" l="1"/>
  <c r="F60" i="3" s="1"/>
  <c r="F76" i="2"/>
  <c r="F91" i="2" s="1"/>
  <c r="F98" i="2" s="1"/>
  <c r="E54" i="5"/>
  <c r="E96" i="5" s="1"/>
  <c r="H54" i="5"/>
  <c r="H96" i="5" s="1"/>
  <c r="I89" i="5"/>
  <c r="S29" i="7"/>
  <c r="S28" i="7"/>
  <c r="S21" i="7"/>
  <c r="S17" i="7"/>
  <c r="S13" i="7"/>
  <c r="S25" i="7"/>
  <c r="S9" i="7"/>
  <c r="E19" i="2"/>
  <c r="E64" i="3"/>
  <c r="E38" i="3"/>
  <c r="E56" i="3"/>
  <c r="E42" i="3"/>
  <c r="E21" i="3"/>
  <c r="E53" i="2"/>
  <c r="E38" i="2"/>
  <c r="E34" i="2"/>
  <c r="E36" i="3"/>
  <c r="E55" i="3"/>
  <c r="E35" i="3"/>
  <c r="E75" i="2"/>
  <c r="E30" i="2"/>
  <c r="E65" i="3"/>
  <c r="E47" i="3"/>
  <c r="E39" i="3"/>
  <c r="E12" i="3"/>
  <c r="E74" i="2"/>
  <c r="E39" i="2"/>
  <c r="E35" i="2"/>
  <c r="E26" i="2"/>
  <c r="E49" i="2"/>
  <c r="E68" i="3"/>
  <c r="E46" i="3"/>
  <c r="E69" i="3"/>
  <c r="E80" i="2"/>
  <c r="E47" i="2"/>
  <c r="E25" i="2"/>
  <c r="E51" i="2"/>
  <c r="E32" i="2"/>
  <c r="F68" i="6"/>
  <c r="I22" i="6"/>
  <c r="AB21" i="7"/>
  <c r="J71" i="5"/>
  <c r="E7" i="2"/>
  <c r="E9" i="2" s="1"/>
  <c r="J7" i="5"/>
  <c r="AF58" i="4"/>
  <c r="T28" i="7" s="1"/>
  <c r="U28" i="7" s="1"/>
  <c r="AE58" i="4"/>
  <c r="T27" i="7" s="1"/>
  <c r="U27" i="7" s="1"/>
  <c r="E45" i="3"/>
  <c r="AE29" i="7"/>
  <c r="AB29" i="7"/>
  <c r="Y58" i="4"/>
  <c r="T21" i="7" s="1"/>
  <c r="U21" i="7" s="1"/>
  <c r="S20" i="7"/>
  <c r="K26" i="4"/>
  <c r="D7" i="7" s="1"/>
  <c r="S18" i="7"/>
  <c r="J9" i="6"/>
  <c r="E85" i="2"/>
  <c r="E84" i="2" s="1"/>
  <c r="E90" i="2" s="1"/>
  <c r="J88" i="5"/>
  <c r="I39" i="5"/>
  <c r="K84" i="4"/>
  <c r="AC7" i="7" s="1"/>
  <c r="AB17" i="7"/>
  <c r="AB12" i="7"/>
  <c r="AB28" i="7"/>
  <c r="X58" i="4"/>
  <c r="T20" i="7" s="1"/>
  <c r="U20" i="7" s="1"/>
  <c r="K42" i="4"/>
  <c r="R7" i="7" s="1"/>
  <c r="R30" i="7" s="1"/>
  <c r="S15" i="7"/>
  <c r="G39" i="5"/>
  <c r="G54" i="5" s="1"/>
  <c r="E54" i="3"/>
  <c r="J61" i="6"/>
  <c r="E44" i="3"/>
  <c r="J94" i="5"/>
  <c r="E94" i="2"/>
  <c r="G74" i="5"/>
  <c r="G89" i="5" s="1"/>
  <c r="AB15" i="7"/>
  <c r="AE15" i="7" s="1"/>
  <c r="V58" i="4"/>
  <c r="T18" i="7" s="1"/>
  <c r="U18" i="7" s="1"/>
  <c r="K64" i="4"/>
  <c r="V7" i="7" s="1"/>
  <c r="Z58" i="4"/>
  <c r="T22" i="7" s="1"/>
  <c r="U22" i="7" s="1"/>
  <c r="I52" i="5"/>
  <c r="I54" i="5" s="1"/>
  <c r="I96" i="5" s="1"/>
  <c r="AB23" i="7"/>
  <c r="T58" i="4"/>
  <c r="T16" i="7" s="1"/>
  <c r="U16" i="7" s="1"/>
  <c r="S16" i="7"/>
  <c r="S14" i="7"/>
  <c r="J63" i="5"/>
  <c r="AB11" i="7"/>
  <c r="AB16" i="7"/>
  <c r="R58" i="4"/>
  <c r="T14" i="7" s="1"/>
  <c r="U14" i="7" s="1"/>
  <c r="AE14" i="7" s="1"/>
  <c r="K41" i="4"/>
  <c r="Q7" i="7" s="1"/>
  <c r="Q30" i="7" s="1"/>
  <c r="S27" i="7"/>
  <c r="S11" i="7"/>
  <c r="K75" i="4"/>
  <c r="Z7" i="7" s="1"/>
  <c r="Z30" i="7" s="1"/>
  <c r="J25" i="6"/>
  <c r="E26" i="3"/>
  <c r="E27" i="3" s="1"/>
  <c r="E67" i="3"/>
  <c r="E57" i="3"/>
  <c r="E41" i="3"/>
  <c r="J32" i="6"/>
  <c r="E8" i="3"/>
  <c r="E46" i="2"/>
  <c r="AB10" i="7"/>
  <c r="U58" i="4"/>
  <c r="T17" i="7" s="1"/>
  <c r="U17" i="7" s="1"/>
  <c r="AE17" i="7" s="1"/>
  <c r="J77" i="5"/>
  <c r="F52" i="5"/>
  <c r="F54" i="5" s="1"/>
  <c r="AB18" i="7"/>
  <c r="AE18" i="7" s="1"/>
  <c r="K37" i="4"/>
  <c r="N7" i="7" s="1"/>
  <c r="N30" i="7" s="1"/>
  <c r="K36" i="4"/>
  <c r="M7" i="7" s="1"/>
  <c r="M30" i="7" s="1"/>
  <c r="K35" i="4"/>
  <c r="L7" i="7" s="1"/>
  <c r="L30" i="7" s="1"/>
  <c r="D34" i="4"/>
  <c r="K34" i="4" s="1"/>
  <c r="K28" i="4"/>
  <c r="J7" i="7" s="1"/>
  <c r="J30" i="7" s="1"/>
  <c r="F10" i="7"/>
  <c r="K27" i="4"/>
  <c r="F7" i="7" s="1"/>
  <c r="S12" i="7"/>
  <c r="S26" i="7"/>
  <c r="S10" i="7"/>
  <c r="E95" i="2"/>
  <c r="E63" i="2"/>
  <c r="AE28" i="7"/>
  <c r="AB27" i="7"/>
  <c r="AE27" i="7" s="1"/>
  <c r="AB20" i="7"/>
  <c r="AE20" i="7" s="1"/>
  <c r="K57" i="4"/>
  <c r="M58" i="4"/>
  <c r="T9" i="7" s="1"/>
  <c r="U9" i="7" s="1"/>
  <c r="AE9" i="7" s="1"/>
  <c r="K40" i="4"/>
  <c r="P7" i="7" s="1"/>
  <c r="P30" i="7" s="1"/>
  <c r="S23" i="7"/>
  <c r="K31" i="4"/>
  <c r="H7" i="7" s="1"/>
  <c r="H30" i="7" s="1"/>
  <c r="K33" i="4"/>
  <c r="K7" i="7" s="1"/>
  <c r="K30" i="7" s="1"/>
  <c r="I46" i="6"/>
  <c r="F56" i="6"/>
  <c r="F58" i="6" s="1"/>
  <c r="J65" i="5"/>
  <c r="AB26" i="7"/>
  <c r="J18" i="6"/>
  <c r="P58" i="4"/>
  <c r="T12" i="7" s="1"/>
  <c r="U12" i="7" s="1"/>
  <c r="AE12" i="7" s="1"/>
  <c r="AA58" i="4"/>
  <c r="T23" i="7" s="1"/>
  <c r="U23" i="7" s="1"/>
  <c r="J56" i="6"/>
  <c r="E51" i="3"/>
  <c r="E32" i="3"/>
  <c r="J43" i="5"/>
  <c r="J39" i="5"/>
  <c r="E23" i="2"/>
  <c r="E22" i="2" s="1"/>
  <c r="AB13" i="7"/>
  <c r="AE13" i="7" s="1"/>
  <c r="S24" i="7"/>
  <c r="S8" i="7"/>
  <c r="S22" i="7"/>
  <c r="J29" i="6"/>
  <c r="F79" i="5"/>
  <c r="F74" i="5"/>
  <c r="AE11" i="7"/>
  <c r="AE16" i="7"/>
  <c r="K78" i="4"/>
  <c r="AA7" i="7" s="1"/>
  <c r="AA30" i="7" s="1"/>
  <c r="AB22" i="7"/>
  <c r="AB8" i="7"/>
  <c r="AB24" i="7"/>
  <c r="AC58" i="4"/>
  <c r="T25" i="7" s="1"/>
  <c r="U25" i="7" s="1"/>
  <c r="AE25" i="7" s="1"/>
  <c r="K56" i="4"/>
  <c r="D55" i="4"/>
  <c r="D58" i="4" s="1"/>
  <c r="D60" i="4" s="1"/>
  <c r="K39" i="4"/>
  <c r="E7" i="7" s="1"/>
  <c r="E30" i="7" s="1"/>
  <c r="K32" i="4"/>
  <c r="I7" i="7" s="1"/>
  <c r="I30" i="7" s="1"/>
  <c r="K30" i="4"/>
  <c r="G7" i="7" s="1"/>
  <c r="G30" i="7" s="1"/>
  <c r="D29" i="4"/>
  <c r="K29" i="4" s="1"/>
  <c r="S19" i="7"/>
  <c r="AE19" i="7" s="1"/>
  <c r="K77" i="4"/>
  <c r="Y7" i="7" s="1"/>
  <c r="Y30" i="7" s="1"/>
  <c r="G96" i="5" l="1"/>
  <c r="AE8" i="7"/>
  <c r="AE26" i="7"/>
  <c r="K58" i="4"/>
  <c r="T7" i="7" s="1"/>
  <c r="U7" i="7" s="1"/>
  <c r="U30" i="7" s="1"/>
  <c r="AE24" i="7"/>
  <c r="AE22" i="7"/>
  <c r="AE23" i="7"/>
  <c r="AE10" i="7"/>
  <c r="F30" i="7"/>
  <c r="AE21" i="7"/>
  <c r="E43" i="3"/>
  <c r="E53" i="3"/>
  <c r="E52" i="3" s="1"/>
  <c r="E58" i="3" s="1"/>
  <c r="J46" i="6"/>
  <c r="E31" i="3"/>
  <c r="E67" i="2"/>
  <c r="E66" i="2" s="1"/>
  <c r="E96" i="2"/>
  <c r="AC30" i="7"/>
  <c r="AD7" i="7"/>
  <c r="D30" i="7"/>
  <c r="S7" i="7"/>
  <c r="S30" i="7" s="1"/>
  <c r="E48" i="2"/>
  <c r="T30" i="7"/>
  <c r="F89" i="5"/>
  <c r="F96" i="5" s="1"/>
  <c r="J22" i="6"/>
  <c r="E20" i="3"/>
  <c r="E24" i="3" s="1"/>
  <c r="E34" i="3"/>
  <c r="D43" i="4"/>
  <c r="D44" i="4" s="1"/>
  <c r="E27" i="2"/>
  <c r="E41" i="2" s="1"/>
  <c r="E37" i="3"/>
  <c r="J74" i="5"/>
  <c r="J79" i="5"/>
  <c r="E79" i="2"/>
  <c r="E81" i="2" s="1"/>
  <c r="E65" i="2"/>
  <c r="E62" i="2" s="1"/>
  <c r="V30" i="7"/>
  <c r="W7" i="7"/>
  <c r="W30" i="7" s="1"/>
  <c r="E11" i="3"/>
  <c r="E9" i="3" s="1"/>
  <c r="J52" i="5"/>
  <c r="J54" i="5" s="1"/>
  <c r="E45" i="2"/>
  <c r="E44" i="2" s="1"/>
  <c r="J68" i="6"/>
  <c r="E63" i="3"/>
  <c r="E70" i="3" s="1"/>
  <c r="E73" i="2"/>
  <c r="E72" i="2" s="1"/>
  <c r="E76" i="2" l="1"/>
  <c r="E91" i="2" s="1"/>
  <c r="E54" i="2"/>
  <c r="E56" i="2" s="1"/>
  <c r="E98" i="2" s="1"/>
  <c r="AD30" i="7"/>
  <c r="J89" i="5"/>
  <c r="J96" i="5" s="1"/>
  <c r="E30" i="3"/>
  <c r="E48" i="3" s="1"/>
  <c r="K76" i="4" l="1"/>
  <c r="X7" i="7" s="1"/>
  <c r="D74" i="4"/>
  <c r="D79" i="4" s="1"/>
  <c r="D67" i="4"/>
  <c r="D73" i="4" s="1"/>
  <c r="D81" i="4" s="1"/>
  <c r="D82" i="4" s="1"/>
  <c r="D85" i="4" s="1"/>
  <c r="I13" i="6" l="1"/>
  <c r="I15" i="6" s="1"/>
  <c r="I58" i="6" s="1"/>
  <c r="H13" i="6"/>
  <c r="E15" i="3"/>
  <c r="E17" i="3" s="1"/>
  <c r="E60" i="3" s="1"/>
  <c r="X30" i="7"/>
  <c r="AB7" i="7"/>
  <c r="J13" i="6" l="1"/>
  <c r="H15" i="6"/>
  <c r="H58" i="6" s="1"/>
  <c r="AB30" i="7"/>
  <c r="AE7" i="7"/>
  <c r="AE30" i="7" s="1"/>
  <c r="J15" i="6" l="1"/>
  <c r="J58" i="6" s="1"/>
</calcChain>
</file>

<file path=xl/sharedStrings.xml><?xml version="1.0" encoding="utf-8"?>
<sst xmlns="http://schemas.openxmlformats.org/spreadsheetml/2006/main" count="833" uniqueCount="432">
  <si>
    <t>INDICE</t>
  </si>
  <si>
    <t>Stato Patrimoniale - Attivo</t>
  </si>
  <si>
    <t>Pag. 2</t>
  </si>
  <si>
    <t>Stato Patrimoniale - Passivo</t>
  </si>
  <si>
    <t>Pag. 4</t>
  </si>
  <si>
    <t>Conto Economico</t>
  </si>
  <si>
    <t>Pag. 5</t>
  </si>
  <si>
    <t>Stato Patrimoniale Attivo: dettaglio movimenti</t>
  </si>
  <si>
    <t>Pag. 7</t>
  </si>
  <si>
    <t>Stato Patrimoniale Passivo: dettaglio movimenti</t>
  </si>
  <si>
    <t>Pag. 9</t>
  </si>
  <si>
    <t>Prospetto costi per missione</t>
  </si>
  <si>
    <t>Pag. 11</t>
  </si>
  <si>
    <t>Allegato n.10 - Rendiconto della gestione</t>
  </si>
  <si>
    <t>STATO PATRIMONIALE - ATTIVO</t>
  </si>
  <si>
    <t>STATO PATRIMONIALE (ATTIVO)</t>
  </si>
  <si>
    <t>riferimento</t>
  </si>
  <si>
    <t>art.2424 CC</t>
  </si>
  <si>
    <t>DM 26/4/95</t>
  </si>
  <si>
    <t>A) CREDITI vs.LO STATO ED ALTRE AMMINISTRAZIONI PUBBLICHE PER LA PARTECIPAZIONE AL FONDO DI DOTAZIONE</t>
  </si>
  <si>
    <t>A</t>
  </si>
  <si>
    <t>TOTALE CREDITI vs PARTECIPANTI (A)</t>
  </si>
  <si>
    <t>B) IMMOBILIZZAZIONI</t>
  </si>
  <si>
    <t>I</t>
  </si>
  <si>
    <t>Immobilizzazioni immateriali</t>
  </si>
  <si>
    <t>BI</t>
  </si>
  <si>
    <t>Costi di impianto e di ampliamento</t>
  </si>
  <si>
    <t>BI1</t>
  </si>
  <si>
    <t>Costi di ricerca sviluppo e pubblicità</t>
  </si>
  <si>
    <t>BI2</t>
  </si>
  <si>
    <t>Diritti di brevetto ed utilizzazione opere dell'ingegno</t>
  </si>
  <si>
    <t>BI3</t>
  </si>
  <si>
    <t>Concessioni, licenze, marchi e diritti simile</t>
  </si>
  <si>
    <t>BI4</t>
  </si>
  <si>
    <t>Avviamento</t>
  </si>
  <si>
    <t>BI5</t>
  </si>
  <si>
    <t>Immobilizzazioni in corso ed acconti</t>
  </si>
  <si>
    <t>BI6</t>
  </si>
  <si>
    <t>Altre</t>
  </si>
  <si>
    <t>BI7</t>
  </si>
  <si>
    <t>Totale immobilizzazioni immateriali</t>
  </si>
  <si>
    <t>Immobilizzazioni materiali (3)</t>
  </si>
  <si>
    <t>II</t>
  </si>
  <si>
    <t>Beni demaniali</t>
  </si>
  <si>
    <t>1.1</t>
  </si>
  <si>
    <t>Terreni</t>
  </si>
  <si>
    <t>1.2</t>
  </si>
  <si>
    <t>Fabbricati</t>
  </si>
  <si>
    <t>1.3</t>
  </si>
  <si>
    <t>Infrastrutture</t>
  </si>
  <si>
    <t>1.9</t>
  </si>
  <si>
    <t>Altri beni demaniali</t>
  </si>
  <si>
    <t>III</t>
  </si>
  <si>
    <t>Altre immobilizzazioni materiali (3)</t>
  </si>
  <si>
    <t xml:space="preserve"> </t>
  </si>
  <si>
    <t>2.1</t>
  </si>
  <si>
    <t xml:space="preserve">Terreni </t>
  </si>
  <si>
    <t>BII1</t>
  </si>
  <si>
    <t>a</t>
  </si>
  <si>
    <t>di cui in leasing finanziario</t>
  </si>
  <si>
    <t>2.2</t>
  </si>
  <si>
    <t>2.3</t>
  </si>
  <si>
    <t>Impianti e macchinari</t>
  </si>
  <si>
    <t>BII2</t>
  </si>
  <si>
    <t>2.4</t>
  </si>
  <si>
    <t>Attrezzature industriali e commerciali</t>
  </si>
  <si>
    <t>BII3</t>
  </si>
  <si>
    <t>2.5</t>
  </si>
  <si>
    <t xml:space="preserve">Mezzi di trasporto </t>
  </si>
  <si>
    <t>2.6</t>
  </si>
  <si>
    <t>Macchine per ufficio e hardware</t>
  </si>
  <si>
    <t>2.7</t>
  </si>
  <si>
    <t>Mobili e arredi</t>
  </si>
  <si>
    <t>2.8</t>
  </si>
  <si>
    <t>2.99</t>
  </si>
  <si>
    <t>Altri beni materiali</t>
  </si>
  <si>
    <t>BII5</t>
  </si>
  <si>
    <t>Totale immobilizzazioni materiali</t>
  </si>
  <si>
    <t>IV</t>
  </si>
  <si>
    <t>Immobilizzazioni Finanziarie (1)</t>
  </si>
  <si>
    <t xml:space="preserve">Partecipazioni in </t>
  </si>
  <si>
    <t>BIII1</t>
  </si>
  <si>
    <t>imprese controllate</t>
  </si>
  <si>
    <t>BIII1a</t>
  </si>
  <si>
    <t>b</t>
  </si>
  <si>
    <t>imprese partecipate</t>
  </si>
  <si>
    <t>BIII1b</t>
  </si>
  <si>
    <t>c</t>
  </si>
  <si>
    <t>altri soggetti</t>
  </si>
  <si>
    <t>Crediti verso</t>
  </si>
  <si>
    <t>BIII2</t>
  </si>
  <si>
    <t>altre amministrazioni pubbliche</t>
  </si>
  <si>
    <t>BIII2a</t>
  </si>
  <si>
    <t>imprese  partecipate</t>
  </si>
  <si>
    <t>BIII2b</t>
  </si>
  <si>
    <t>d</t>
  </si>
  <si>
    <t xml:space="preserve">altri soggetti </t>
  </si>
  <si>
    <t>BIII2c BIII2d</t>
  </si>
  <si>
    <t>BIII2d</t>
  </si>
  <si>
    <t>Altri titoli</t>
  </si>
  <si>
    <t>BIII3</t>
  </si>
  <si>
    <t>Totale immobilizzazioni finanziarie</t>
  </si>
  <si>
    <t>TOTALE IMMOBILIZZAZIONI (B)</t>
  </si>
  <si>
    <t>C) ATTIVO CIRCOLANTE</t>
  </si>
  <si>
    <t>Rimanenze</t>
  </si>
  <si>
    <t>CI</t>
  </si>
  <si>
    <t>Totale rimanenze</t>
  </si>
  <si>
    <t>Crediti       (2)</t>
  </si>
  <si>
    <t>Crediti di natura tributaria</t>
  </si>
  <si>
    <t>Crediti da tributi destinati al finanziamento della sanità</t>
  </si>
  <si>
    <t>Altri crediti da tributi</t>
  </si>
  <si>
    <t>Crediti da Fondi perequativi</t>
  </si>
  <si>
    <t>Crediti per trasferimenti e contributi</t>
  </si>
  <si>
    <t>verso amministrazioni pubbliche</t>
  </si>
  <si>
    <t>CII2</t>
  </si>
  <si>
    <t>CII3</t>
  </si>
  <si>
    <t>verso altri soggetti</t>
  </si>
  <si>
    <t>Verso clienti ed utenti</t>
  </si>
  <si>
    <t>CII1</t>
  </si>
  <si>
    <t xml:space="preserve">Altri Crediti </t>
  </si>
  <si>
    <t>CII5</t>
  </si>
  <si>
    <t>verso l'erario</t>
  </si>
  <si>
    <t>per attività svolta per c/terzi</t>
  </si>
  <si>
    <t>altri</t>
  </si>
  <si>
    <t>Totale crediti</t>
  </si>
  <si>
    <t>Attività finanziarie che non costituiscono immobilizzi</t>
  </si>
  <si>
    <t>Partecipazioni</t>
  </si>
  <si>
    <t>CIII1,2,3,4,5</t>
  </si>
  <si>
    <t>CIII1,2,3</t>
  </si>
  <si>
    <t>CIII6</t>
  </si>
  <si>
    <t>CIII5</t>
  </si>
  <si>
    <t>Totale attività finanziarie che non costituiscono immobilizzi</t>
  </si>
  <si>
    <t>Disponibilità liquide</t>
  </si>
  <si>
    <t>Conto di tesoreria</t>
  </si>
  <si>
    <t>Istituto tesoriere</t>
  </si>
  <si>
    <t>CIV1a</t>
  </si>
  <si>
    <t>presso Banca d'Italia</t>
  </si>
  <si>
    <t>Altri depositi bancari e postali</t>
  </si>
  <si>
    <t>CIV1</t>
  </si>
  <si>
    <t>CIV1b e CIV1c</t>
  </si>
  <si>
    <t>Denaro e valori in cassa</t>
  </si>
  <si>
    <t>CIV2 e CIV3</t>
  </si>
  <si>
    <t>Altri conti presso la tesoreria statale intestati all'ente</t>
  </si>
  <si>
    <t>Totale disponibilità liquide</t>
  </si>
  <si>
    <t>TOTALE ATTIVO CIRCOLANTE (C)</t>
  </si>
  <si>
    <t>D) RATEI E RISCONTI</t>
  </si>
  <si>
    <t xml:space="preserve">Ratei attivi </t>
  </si>
  <si>
    <t>D</t>
  </si>
  <si>
    <t>Risconti attivi</t>
  </si>
  <si>
    <t>TOTALE RATEI E RISCONTI  (D)</t>
  </si>
  <si>
    <t>TOTALE DELL'ATTIVO (A+B+C+D)</t>
  </si>
  <si>
    <t>(1) con separata indicazione degli importi esigibili entro l'esercizio successivo.</t>
  </si>
  <si>
    <t>(2) con separata indicazione degli importi esigibili oltre l'esercizio successivo.</t>
  </si>
  <si>
    <t>(3) con separata indicazione degli importi relativi a beni indisponibili.</t>
  </si>
  <si>
    <t>STATO PATRIMONIALE - PASSIVO</t>
  </si>
  <si>
    <t>STATO PATRIMONIALE (PASSIVO)</t>
  </si>
  <si>
    <t>A) PATRIMONIO NETTO</t>
  </si>
  <si>
    <t>Fondo di dotazione</t>
  </si>
  <si>
    <t>AI</t>
  </si>
  <si>
    <t xml:space="preserve">Riserve </t>
  </si>
  <si>
    <t>da risultato economico di esercizi precedenti</t>
  </si>
  <si>
    <t>AIV, AV, AVI, AVII, AVII</t>
  </si>
  <si>
    <t>da capitale</t>
  </si>
  <si>
    <t>AII, AIII</t>
  </si>
  <si>
    <t>da permessi di costruire</t>
  </si>
  <si>
    <t>riserve indisponibili per beni demaniali e patrimoniali indisponibili e per i beni culturali</t>
  </si>
  <si>
    <t>e</t>
  </si>
  <si>
    <t>altre riserve indisponibili</t>
  </si>
  <si>
    <t>Risultato economico dell'esercizio</t>
  </si>
  <si>
    <t>AIX</t>
  </si>
  <si>
    <t>TOTALE PATRIMONIO NETTO (A)</t>
  </si>
  <si>
    <t>B) FONDI PER RISCHI ED ONERI</t>
  </si>
  <si>
    <t>Per trattamento di quiescenza</t>
  </si>
  <si>
    <t>B1</t>
  </si>
  <si>
    <t>Per imposte</t>
  </si>
  <si>
    <t>B2</t>
  </si>
  <si>
    <t>Altri</t>
  </si>
  <si>
    <t>B3</t>
  </si>
  <si>
    <t>TOTALE FONDI RISCHI ED ONERI (B)</t>
  </si>
  <si>
    <t>C)TRATTAMENTO DI FINE RAPPORTO</t>
  </si>
  <si>
    <t>C</t>
  </si>
  <si>
    <t>TOTALE T.F.R. (C)</t>
  </si>
  <si>
    <t>D) DEBITI   (1)</t>
  </si>
  <si>
    <t>Debiti da finanziamento</t>
  </si>
  <si>
    <t xml:space="preserve">a </t>
  </si>
  <si>
    <t>prestiti obbligazionari</t>
  </si>
  <si>
    <t>D1e D2</t>
  </si>
  <si>
    <t>D1</t>
  </si>
  <si>
    <t>v/ altre amministrazioni pubbliche</t>
  </si>
  <si>
    <t>verso banche e tesoriere</t>
  </si>
  <si>
    <t>D4</t>
  </si>
  <si>
    <t>D3 e D4</t>
  </si>
  <si>
    <t>verso altri finanziatori</t>
  </si>
  <si>
    <t>D5</t>
  </si>
  <si>
    <t>Debiti verso fornitori</t>
  </si>
  <si>
    <t>D7</t>
  </si>
  <si>
    <t>D6</t>
  </si>
  <si>
    <t>Acconti</t>
  </si>
  <si>
    <t>Debiti per trasferimenti e contributi</t>
  </si>
  <si>
    <t>enti finanziati dal servizio sanitario nazionale</t>
  </si>
  <si>
    <t>D9</t>
  </si>
  <si>
    <t>D8</t>
  </si>
  <si>
    <t>D10</t>
  </si>
  <si>
    <t xml:space="preserve">Altri debiti </t>
  </si>
  <si>
    <t>D12,D13,D14</t>
  </si>
  <si>
    <t>D11,D12,D13</t>
  </si>
  <si>
    <t>tributari</t>
  </si>
  <si>
    <t>verso istituti di previdenza e sicurezza sociale</t>
  </si>
  <si>
    <t>per attività svolta per c/terzi (2)</t>
  </si>
  <si>
    <t>TOTALE DEBITI ( D)</t>
  </si>
  <si>
    <t>E) RATEI E RISCONTI E CONTRIBUTI AGLI INVESTIMENTI</t>
  </si>
  <si>
    <t xml:space="preserve">Ratei passivi </t>
  </si>
  <si>
    <t>E</t>
  </si>
  <si>
    <t>Risconti passivi</t>
  </si>
  <si>
    <t xml:space="preserve">Contributi agli investimenti </t>
  </si>
  <si>
    <t>da altre amministrazioni pubbliche</t>
  </si>
  <si>
    <t>da altri soggetti</t>
  </si>
  <si>
    <t>Concessioni pluriennali</t>
  </si>
  <si>
    <t>Altri risconti passivi</t>
  </si>
  <si>
    <t>TOTALE RATEI E RISCONTI (E)</t>
  </si>
  <si>
    <t>TOTALE DEL PASSIVO (A+B+C+D+E)</t>
  </si>
  <si>
    <t>CONTI D'ORDINE</t>
  </si>
  <si>
    <t>1) Impegni su esercizi futuri</t>
  </si>
  <si>
    <t>2) beni di terzi in uso</t>
  </si>
  <si>
    <t>3) beni dati in uso a terzi</t>
  </si>
  <si>
    <t>4) garanzie prestate a amministrazioni pubbliche</t>
  </si>
  <si>
    <t>5) garanzie prestate a imprese controllate</t>
  </si>
  <si>
    <t>6) garanzie prestate a imprese partecipate</t>
  </si>
  <si>
    <t xml:space="preserve">7) garanzie prestate a altre imprese </t>
  </si>
  <si>
    <t>TOTALE CONTI D'ORDINE</t>
  </si>
  <si>
    <t>(1) con separata indicazione degli importi esigibili oltre l'esercizio successivo</t>
  </si>
  <si>
    <t>(2) Non comprende i debiti derivanti dall'attività di sostituto di imposta. I debiti derivanti da tale attività sono considerati nelle voci 5 a) e b)</t>
  </si>
  <si>
    <t>CONTO ECONOMICO</t>
  </si>
  <si>
    <t xml:space="preserve">CONTO ECONOMICO </t>
  </si>
  <si>
    <t>art.2425 cc</t>
  </si>
  <si>
    <t>A) COMPONENTI POSITIVI DELLA GESTIONE</t>
  </si>
  <si>
    <t>Proventi da tributi</t>
  </si>
  <si>
    <t xml:space="preserve">Proventi da fondi perequativi </t>
  </si>
  <si>
    <t>Proventi da trasferimenti e contributi</t>
  </si>
  <si>
    <t>Proventi da trasferimenti correnti</t>
  </si>
  <si>
    <t>A5c</t>
  </si>
  <si>
    <t>Quota annuale di contributi agli investimenti</t>
  </si>
  <si>
    <t>E20c</t>
  </si>
  <si>
    <t>Contributi agli investimenti</t>
  </si>
  <si>
    <t>Ricavi delle vendite e prestazioni e proventi da servizi pubblici</t>
  </si>
  <si>
    <t>A1</t>
  </si>
  <si>
    <t>A1a</t>
  </si>
  <si>
    <t>Proventi derivanti dalla gestione dei beni</t>
  </si>
  <si>
    <t>Ricavi della vendita di beni</t>
  </si>
  <si>
    <t>Ricavi e proventi dalla prestazione di servizi</t>
  </si>
  <si>
    <t>Variazioni nelle rimanenze di prodotti in corso di lavorazione, etc. (+/-)</t>
  </si>
  <si>
    <t xml:space="preserve">A2 </t>
  </si>
  <si>
    <t>A2</t>
  </si>
  <si>
    <t>Variazione dei lavori in corso su ordinazione</t>
  </si>
  <si>
    <t>A3</t>
  </si>
  <si>
    <t>Incrementi di immobilizzazioni per lavori interni</t>
  </si>
  <si>
    <t>A4</t>
  </si>
  <si>
    <t>Altri ricavi e proventi diversi</t>
  </si>
  <si>
    <t>A5</t>
  </si>
  <si>
    <t>A5 a e b</t>
  </si>
  <si>
    <t>TOTALE COMPONENTI POSITIVI DELLA GESTIONE (A)</t>
  </si>
  <si>
    <t>B) COMPONENTI NEGATIVI DELLA GESTIONE</t>
  </si>
  <si>
    <t>Acquisto di materie prime e/o beni di consumo</t>
  </si>
  <si>
    <t>B6</t>
  </si>
  <si>
    <t xml:space="preserve">Prestazioni di servizi </t>
  </si>
  <si>
    <t>B7</t>
  </si>
  <si>
    <r>
      <t xml:space="preserve">Utilizzo </t>
    </r>
    <r>
      <rPr>
        <sz val="10"/>
        <color theme="1"/>
        <rFont val="Arial"/>
        <family val="2"/>
      </rPr>
      <t xml:space="preserve"> beni di terzi</t>
    </r>
  </si>
  <si>
    <t>B8</t>
  </si>
  <si>
    <t>Trasferimenti e contributi</t>
  </si>
  <si>
    <t>Trasferimenti correnti</t>
  </si>
  <si>
    <t>Contributi agli investimenti ad Amministrazioni pubb.</t>
  </si>
  <si>
    <t>Contributi agli investimenti ad altri soggetti</t>
  </si>
  <si>
    <t>Personale</t>
  </si>
  <si>
    <t>B9</t>
  </si>
  <si>
    <t>Ammortamenti e svalutazioni</t>
  </si>
  <si>
    <t>B10</t>
  </si>
  <si>
    <t>Ammortamenti di immobilizzazioni Immateriali</t>
  </si>
  <si>
    <t>B10a</t>
  </si>
  <si>
    <t>Ammortamenti di immobilizzazioni materiali</t>
  </si>
  <si>
    <t>B10b</t>
  </si>
  <si>
    <t>Altre svalutazioni delle immobilizzazioni</t>
  </si>
  <si>
    <t>B10c</t>
  </si>
  <si>
    <t>Svalutazione dei crediti</t>
  </si>
  <si>
    <t>B10d</t>
  </si>
  <si>
    <t>Variazioni nelle rimanenze di materie prime e/o beni di consumo (+/-)</t>
  </si>
  <si>
    <t>B11</t>
  </si>
  <si>
    <t>Accantonamenti per rischi</t>
  </si>
  <si>
    <t>B12</t>
  </si>
  <si>
    <t>Altri accantonamenti</t>
  </si>
  <si>
    <t>B13</t>
  </si>
  <si>
    <t>Oneri diversi di gestione</t>
  </si>
  <si>
    <t>B14</t>
  </si>
  <si>
    <t>TOTALE COMPONENTI NEGATIVI DELLA GESTIONE (B)</t>
  </si>
  <si>
    <t>DIFFERENZA FRA COMP. POSITIVI E NEGATIVI DELLA GESTIONE ( A-B)</t>
  </si>
  <si>
    <t>C) PROVENTI ED ONERI FINANZIARI</t>
  </si>
  <si>
    <t>Proventi finanziari</t>
  </si>
  <si>
    <t>Proventi da partecipazioni</t>
  </si>
  <si>
    <t>C15</t>
  </si>
  <si>
    <t>da società controllate</t>
  </si>
  <si>
    <t>da società partecipate</t>
  </si>
  <si>
    <t>Altri proventi finanziari</t>
  </si>
  <si>
    <t>C16</t>
  </si>
  <si>
    <t>Totale proventi finanziari</t>
  </si>
  <si>
    <t>Oneri finanziari</t>
  </si>
  <si>
    <t>Interessi ed altri oneri finanziari</t>
  </si>
  <si>
    <t>C17</t>
  </si>
  <si>
    <t>Interessi passivi</t>
  </si>
  <si>
    <t>Altri oneri finanziari</t>
  </si>
  <si>
    <t>Totale oneri finanziari</t>
  </si>
  <si>
    <t xml:space="preserve">TOTALE PROVENTI ED ONERI FINANZIARI (C) </t>
  </si>
  <si>
    <t>D) RETTIFICHE DI VALORE ATTIVITA' FINANZIARIE</t>
  </si>
  <si>
    <t xml:space="preserve">Rivalutazioni </t>
  </si>
  <si>
    <t>D18</t>
  </si>
  <si>
    <t>Svalutazioni</t>
  </si>
  <si>
    <t>D19</t>
  </si>
  <si>
    <t>TOTALE RETTIFICHE (D)</t>
  </si>
  <si>
    <t>E) PROVENTI ED ONERI STRAORDINARI</t>
  </si>
  <si>
    <t>Proventi straordinari</t>
  </si>
  <si>
    <t>E20</t>
  </si>
  <si>
    <r>
      <t>Proventi da permessi di costruire</t>
    </r>
    <r>
      <rPr>
        <b/>
        <i/>
        <sz val="11"/>
        <rFont val="Calibri"/>
        <family val="2"/>
      </rPr>
      <t xml:space="preserve"> </t>
    </r>
  </si>
  <si>
    <t>Proventi da trasferimenti in conto capitale</t>
  </si>
  <si>
    <t>Sopravvenienze attive e insussistenze del passivo</t>
  </si>
  <si>
    <t>E20b</t>
  </si>
  <si>
    <t>Plusvalenze patrimoniali</t>
  </si>
  <si>
    <t>Altri proventi straordinari</t>
  </si>
  <si>
    <t>Totale proventi straordinari</t>
  </si>
  <si>
    <t>Oneri straordinari</t>
  </si>
  <si>
    <t>E21</t>
  </si>
  <si>
    <t>Trasferimenti in conto capitale</t>
  </si>
  <si>
    <t>Sopravvenienze passive e insussistenze dell'attivo</t>
  </si>
  <si>
    <t>E21b</t>
  </si>
  <si>
    <t>Minusvalenze patrimoniali</t>
  </si>
  <si>
    <t>E21a</t>
  </si>
  <si>
    <t xml:space="preserve">Altri oneri straordinari </t>
  </si>
  <si>
    <t>E21d</t>
  </si>
  <si>
    <t>Totale oneri straordinari</t>
  </si>
  <si>
    <t>TOTALE PROVENTI ED ONERI STRAORDINARI (E)</t>
  </si>
  <si>
    <t>RISULTATO PRIMA DELLE IMPOSTE  (A-B+C+D+E)</t>
  </si>
  <si>
    <t>Imposte (*)</t>
  </si>
  <si>
    <t>E22</t>
  </si>
  <si>
    <t>RISULTATO DELL'ESERCIZIO</t>
  </si>
  <si>
    <t>E23</t>
  </si>
  <si>
    <t>STATO PATRIMONIALE - ATTIVO - Movimentazione voci</t>
  </si>
  <si>
    <t>VARIAZIONI DA CONTO FINANZIARIO     +</t>
  </si>
  <si>
    <t>VARIAZIONI DA CONTO FINANZIARIO     -</t>
  </si>
  <si>
    <t>VARIAZIONI DA ALTRE CAUSE     +</t>
  </si>
  <si>
    <t>VARIAZIONI DA ALTRE CAUSE     -</t>
  </si>
  <si>
    <t>STATO PATRIMONIALE - PASSIVO - Movimentazione voci</t>
  </si>
  <si>
    <t>1) Impegni  su esercizi futuri</t>
  </si>
  <si>
    <t>5) Beni di terzi in uso</t>
  </si>
  <si>
    <t>6) Beni dati in uso a terzi</t>
  </si>
  <si>
    <t>7) Garanzie prestate a amministrazioni pubbliche</t>
  </si>
  <si>
    <t>8) Garanzie prestate a imprese controllate</t>
  </si>
  <si>
    <t>9) Garanzie prestate a imprese partecipate</t>
  </si>
  <si>
    <t xml:space="preserve">10) Garanzie prestate a altre imprese </t>
  </si>
  <si>
    <t>QUADRO 22 – PROSPETTO DEI COSTI PER MISSIONE</t>
  </si>
  <si>
    <t>PROSPETTO DEI COSTI PER MISSIONE</t>
  </si>
  <si>
    <t>CODICI</t>
  </si>
  <si>
    <t>Missioni</t>
  </si>
  <si>
    <t>COMPONENTI NEGATIVI DELLA GESTIONE</t>
  </si>
  <si>
    <t>ONERI FINANZIARI</t>
  </si>
  <si>
    <t>RETTIFICHE DI VALORE ATTIVITA' FINANZIARIE</t>
  </si>
  <si>
    <t>COMPONENTI ED ONERI STRAORDINARI</t>
  </si>
  <si>
    <t>IMPOSTE</t>
  </si>
  <si>
    <t>TOTALE COSTI DI PER MISSIONE</t>
  </si>
  <si>
    <t>Consumi materie prime</t>
  </si>
  <si>
    <t>Prestazioni di servizi e Trasferimenti e contributi</t>
  </si>
  <si>
    <t>Utilizzo di beni di terzi</t>
  </si>
  <si>
    <t>Accantona-
menti</t>
  </si>
  <si>
    <t>Totale componenti negativi della gestione</t>
  </si>
  <si>
    <t xml:space="preserve">Totale Oneri finanziari </t>
  </si>
  <si>
    <t>Totale rettifiche di valore attività finanziarie</t>
  </si>
  <si>
    <t>Totale Oneri straordinari</t>
  </si>
  <si>
    <t>Imposte</t>
  </si>
  <si>
    <t>Totale Imposte</t>
  </si>
  <si>
    <t xml:space="preserve"> Acquisto di materie prime e/o beni di consumo</t>
  </si>
  <si>
    <t>Prestazioni di servizi</t>
  </si>
  <si>
    <t>Quota annuale di contributi agli investimenti ad altre Amministrazioni pubbliche</t>
  </si>
  <si>
    <t>Utilizzo  beni di terzi</t>
  </si>
  <si>
    <t>Ammortamenti immobilizzazioni Immateriali</t>
  </si>
  <si>
    <t>Ammortamenti immobilizzazioni materiali</t>
  </si>
  <si>
    <t>Accantonamento per rischi</t>
  </si>
  <si>
    <t>Altri oneri straordinari</t>
  </si>
  <si>
    <t xml:space="preserve"> MISSIONE 01</t>
  </si>
  <si>
    <t xml:space="preserve">Servizi istituzionali, generali e di gestione </t>
  </si>
  <si>
    <t xml:space="preserve"> MISSIONE 02</t>
  </si>
  <si>
    <t>Giustizia</t>
  </si>
  <si>
    <t xml:space="preserve"> MISSIONE 03</t>
  </si>
  <si>
    <t>Ordine pubblico e sicurezza</t>
  </si>
  <si>
    <t xml:space="preserve"> MISSIONE 04</t>
  </si>
  <si>
    <t>Istruzione e diritto allo studio</t>
  </si>
  <si>
    <t xml:space="preserve"> MISSIONE 05</t>
  </si>
  <si>
    <t>Tutela e valorizzazione dei beni e attività culturali</t>
  </si>
  <si>
    <t xml:space="preserve"> MISSIONE 06</t>
  </si>
  <si>
    <t>Politiche giovanili, sport e tempo libero</t>
  </si>
  <si>
    <t xml:space="preserve"> MISSIONE 07</t>
  </si>
  <si>
    <t>Turismo</t>
  </si>
  <si>
    <t xml:space="preserve"> MISSIONE 08</t>
  </si>
  <si>
    <t>Assetto del territorio ed edilizia abitativa</t>
  </si>
  <si>
    <t xml:space="preserve"> MISSIONE 09</t>
  </si>
  <si>
    <t>Sviluppo sostenibile e tutela del territorio e dell'ambiente</t>
  </si>
  <si>
    <t xml:space="preserve"> MISSIONE 10</t>
  </si>
  <si>
    <t>Trasporti e diritto alla mobilità</t>
  </si>
  <si>
    <t xml:space="preserve"> MISSIONE 11</t>
  </si>
  <si>
    <t>Soccorso Civile</t>
  </si>
  <si>
    <t xml:space="preserve"> MISSIONE 12</t>
  </si>
  <si>
    <t>Diritti sociali, politiche sociali e famiglia</t>
  </si>
  <si>
    <t xml:space="preserve"> MISSIONE 13</t>
  </si>
  <si>
    <t>Tutela della salute</t>
  </si>
  <si>
    <t xml:space="preserve"> MISSIONE 14</t>
  </si>
  <si>
    <t>Sviluppo economico e competitività</t>
  </si>
  <si>
    <t xml:space="preserve"> MISSIONE 15</t>
  </si>
  <si>
    <t>Politiche per il lavoro e la formazione professionale</t>
  </si>
  <si>
    <t xml:space="preserve"> MISSIONE 16</t>
  </si>
  <si>
    <t>Agricoltura, politiche agroalimentari e pesca</t>
  </si>
  <si>
    <t xml:space="preserve"> MISSIONE 17</t>
  </si>
  <si>
    <t>Energia e diversificazione delle fonti energetiche</t>
  </si>
  <si>
    <t xml:space="preserve"> MISSIONE 18</t>
  </si>
  <si>
    <t>Relazioni con le altre autonomie territoriali e locali</t>
  </si>
  <si>
    <t xml:space="preserve"> MISSIONE 19</t>
  </si>
  <si>
    <t>Relazioni internazionali</t>
  </si>
  <si>
    <t xml:space="preserve"> MISSIONE 20</t>
  </si>
  <si>
    <t>Fondi e accantonamenti</t>
  </si>
  <si>
    <t xml:space="preserve"> MISSIONE 50</t>
  </si>
  <si>
    <t>Debito pubblico</t>
  </si>
  <si>
    <t xml:space="preserve"> MISSIONE 60</t>
  </si>
  <si>
    <t>Anticipazioni finanziarie</t>
  </si>
  <si>
    <t xml:space="preserve"> MISSIONE 99</t>
  </si>
  <si>
    <t>Servizi per conto terzi</t>
  </si>
  <si>
    <t>TOTALE COSTI/ONERI</t>
  </si>
  <si>
    <t>Agenzia TPL</t>
  </si>
  <si>
    <t>STATO PATRIMONIALE E CONTO ECONOMICO 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</si>
</sst>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(* #,##0.00_);_(* \(#,##0.00\);_(* &quot;-&quot;??_);_(@_)"/>
    <numFmt numFmtId="165" formatCode="#,##0.00_ ;[Red]\-#,##0.00\ "/>
    <numFmt numFmtId="166" formatCode="_-* #,##0_-;\-* #,##0_-;_-* &quot;-&quot;_-;_-@_-"/>
    <numFmt numFmtId="167" formatCode="_-* #,##0.00_-;\-* #,##0.00_-;_-* &quot;-&quot;_-;_-@_-"/>
    <numFmt numFmtId="168" formatCode="[$€-410]\ #,##0.00;[Red]\-[$€-410]\ #,##0.00"/>
  </numFmts>
  <fonts count="38" x14ac:knownFonts="1"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2"/>
      <name val="Bookman Old Style"/>
      <family val="1"/>
    </font>
    <font>
      <sz val="14"/>
      <name val="Bookman Old Style"/>
      <family val="1"/>
    </font>
    <font>
      <sz val="10"/>
      <name val="Bookman Old Style"/>
      <family val="1"/>
    </font>
    <font>
      <b/>
      <sz val="14"/>
      <name val="Bookman Old Style"/>
      <family val="1"/>
    </font>
    <font>
      <b/>
      <sz val="10"/>
      <name val="Bookman Old Style"/>
      <family val="1"/>
    </font>
    <font>
      <b/>
      <sz val="11"/>
      <name val="Bookman Old Style"/>
      <family val="1"/>
    </font>
    <font>
      <b/>
      <sz val="16"/>
      <name val="Calibri"/>
      <family val="2"/>
    </font>
    <font>
      <sz val="10"/>
      <color indexed="8"/>
      <name val="Calibri"/>
      <family val="2"/>
    </font>
    <font>
      <b/>
      <sz val="16"/>
      <color indexed="8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b/>
      <sz val="10"/>
      <name val="Arial"/>
      <family val="2"/>
    </font>
    <font>
      <i/>
      <u/>
      <sz val="11"/>
      <name val="Calibri"/>
      <family val="2"/>
      <scheme val="minor"/>
    </font>
    <font>
      <i/>
      <sz val="11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sz val="10"/>
      <color rgb="FFFF0000"/>
      <name val="Arial"/>
      <family val="2"/>
    </font>
    <font>
      <b/>
      <u/>
      <sz val="11"/>
      <name val="Calibri"/>
      <family val="2"/>
      <scheme val="minor"/>
    </font>
    <font>
      <strike/>
      <sz val="11"/>
      <name val="Calibri"/>
      <family val="2"/>
      <scheme val="minor"/>
    </font>
    <font>
      <b/>
      <sz val="16"/>
      <name val="Calibri"/>
      <family val="2"/>
      <scheme val="minor"/>
    </font>
    <font>
      <sz val="11"/>
      <color indexed="8"/>
      <name val="Calibri"/>
      <family val="2"/>
      <scheme val="minor"/>
    </font>
    <font>
      <i/>
      <sz val="11"/>
      <name val="Calibri"/>
      <family val="2"/>
    </font>
    <font>
      <b/>
      <sz val="10"/>
      <color theme="1"/>
      <name val="Arial"/>
      <family val="2"/>
    </font>
    <font>
      <b/>
      <i/>
      <sz val="11"/>
      <name val="Calibri"/>
      <family val="2"/>
    </font>
    <font>
      <sz val="11"/>
      <color indexed="8"/>
      <name val="Calibri"/>
      <family val="2"/>
    </font>
    <font>
      <sz val="10"/>
      <name val="Calibri"/>
      <family val="2"/>
    </font>
    <font>
      <b/>
      <sz val="13"/>
      <name val="Calibri"/>
      <family val="2"/>
    </font>
    <font>
      <b/>
      <sz val="11"/>
      <color indexed="8"/>
      <name val="Calibri"/>
      <family val="2"/>
    </font>
    <font>
      <b/>
      <u/>
      <sz val="13"/>
      <name val="Calibri"/>
      <family val="2"/>
    </font>
    <font>
      <i/>
      <sz val="13"/>
      <name val="Calibri"/>
      <family val="2"/>
    </font>
    <font>
      <sz val="13"/>
      <name val="Calibri"/>
      <family val="2"/>
    </font>
    <font>
      <sz val="9"/>
      <name val="Calibri"/>
      <family val="2"/>
    </font>
    <font>
      <b/>
      <sz val="9"/>
      <name val="Calibri"/>
      <family val="2"/>
    </font>
    <font>
      <b/>
      <sz val="11"/>
      <name val="Calibri"/>
      <family val="2"/>
    </font>
    <font>
      <sz val="11"/>
      <name val="Calibri"/>
      <family val="2"/>
    </font>
    <font>
      <sz val="10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</fills>
  <borders count="93">
    <border>
      <left/>
      <right/>
      <top/>
      <bottom/>
      <diagonal/>
    </border>
    <border>
      <left/>
      <right/>
      <top/>
      <bottom style="double">
        <color auto="1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/>
      <top style="double">
        <color auto="1"/>
      </top>
      <bottom/>
      <diagonal/>
    </border>
    <border>
      <left/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/>
      <top style="double">
        <color indexed="64"/>
      </top>
      <bottom/>
      <diagonal/>
    </border>
    <border>
      <left style="medium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medium">
        <color indexed="64"/>
      </right>
      <top style="double">
        <color indexed="64"/>
      </top>
      <bottom/>
      <diagonal/>
    </border>
    <border>
      <left style="medium">
        <color indexed="64"/>
      </left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 style="medium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medium">
        <color indexed="64"/>
      </right>
      <top/>
      <bottom style="double">
        <color indexed="64"/>
      </bottom>
      <diagonal/>
    </border>
    <border>
      <left style="medium">
        <color indexed="64"/>
      </left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double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double">
        <color indexed="64"/>
      </right>
      <top style="double">
        <color indexed="64"/>
      </top>
      <bottom/>
      <diagonal/>
    </border>
    <border>
      <left/>
      <right style="double">
        <color indexed="64"/>
      </right>
      <top/>
      <bottom/>
      <diagonal/>
    </border>
    <border>
      <left style="double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double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double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double">
        <color indexed="64"/>
      </right>
      <top style="medium">
        <color indexed="64"/>
      </top>
      <bottom style="medium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double">
        <color indexed="64"/>
      </bottom>
      <diagonal/>
    </border>
    <border>
      <left style="medium">
        <color indexed="64"/>
      </left>
      <right style="double">
        <color indexed="64"/>
      </right>
      <top style="medium">
        <color indexed="64"/>
      </top>
      <bottom style="double">
        <color indexed="64"/>
      </bottom>
      <diagonal/>
    </border>
    <border>
      <left/>
      <right style="medium">
        <color indexed="64"/>
      </right>
      <top style="double">
        <color indexed="64"/>
      </top>
      <bottom/>
      <diagonal/>
    </border>
    <border>
      <left style="medium">
        <color indexed="64"/>
      </left>
      <right style="medium">
        <color indexed="64"/>
      </right>
      <top style="double">
        <color indexed="64"/>
      </top>
      <bottom/>
      <diagonal/>
    </border>
    <border>
      <left/>
      <right style="medium">
        <color indexed="64"/>
      </right>
      <top/>
      <bottom style="double">
        <color indexed="64"/>
      </bottom>
      <diagonal/>
    </border>
    <border>
      <left style="medium">
        <color indexed="64"/>
      </left>
      <right style="medium">
        <color indexed="64"/>
      </right>
      <top/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/>
      <diagonal/>
    </border>
    <border>
      <left/>
      <right style="double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double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double">
        <color indexed="64"/>
      </bottom>
      <diagonal/>
    </border>
    <border>
      <left/>
      <right style="double">
        <color indexed="64"/>
      </right>
      <top style="medium">
        <color indexed="64"/>
      </top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medium">
        <color indexed="64"/>
      </top>
      <bottom style="double">
        <color indexed="64"/>
      </bottom>
      <diagonal/>
    </border>
    <border>
      <left/>
      <right/>
      <top/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/>
      <top style="medium">
        <color indexed="8"/>
      </top>
      <bottom style="medium">
        <color indexed="8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/>
      <right style="medium">
        <color indexed="8"/>
      </right>
      <top/>
      <bottom style="medium">
        <color indexed="8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/>
      <diagonal/>
    </border>
    <border>
      <left style="medium">
        <color indexed="8"/>
      </left>
      <right style="medium">
        <color indexed="8"/>
      </right>
      <top/>
      <bottom style="medium">
        <color indexed="8"/>
      </bottom>
      <diagonal/>
    </border>
    <border>
      <left style="medium">
        <color indexed="8"/>
      </left>
      <right style="thin">
        <color indexed="8"/>
      </right>
      <top style="medium">
        <color indexed="8"/>
      </top>
      <bottom/>
      <diagonal/>
    </border>
    <border>
      <left style="thin">
        <color indexed="8"/>
      </left>
      <right style="medium">
        <color indexed="8"/>
      </right>
      <top style="medium">
        <color indexed="8"/>
      </top>
      <bottom/>
      <diagonal/>
    </border>
    <border>
      <left style="thin">
        <color indexed="8"/>
      </left>
      <right style="thin">
        <color indexed="8"/>
      </right>
      <top style="medium">
        <color indexed="8"/>
      </top>
      <bottom/>
      <diagonal/>
    </border>
    <border>
      <left/>
      <right style="medium">
        <color indexed="8"/>
      </right>
      <top/>
      <bottom/>
      <diagonal/>
    </border>
    <border>
      <left style="medium">
        <color indexed="8"/>
      </left>
      <right style="medium">
        <color indexed="8"/>
      </right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medium">
        <color indexed="8"/>
      </left>
      <right/>
      <top style="medium">
        <color indexed="8"/>
      </top>
      <bottom/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/>
      <top style="medium">
        <color indexed="8"/>
      </top>
      <bottom style="thin">
        <color indexed="8"/>
      </bottom>
      <diagonal/>
    </border>
    <border>
      <left/>
      <right style="medium">
        <color indexed="8"/>
      </right>
      <top style="medium">
        <color indexed="8"/>
      </top>
      <bottom style="thin">
        <color indexed="8"/>
      </bottom>
      <diagonal/>
    </border>
    <border>
      <left/>
      <right/>
      <top style="medium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 style="medium">
        <color indexed="8"/>
      </left>
      <right/>
      <top/>
      <bottom/>
      <diagonal/>
    </border>
    <border>
      <left style="medium">
        <color indexed="8"/>
      </left>
      <right style="medium">
        <color indexed="8"/>
      </right>
      <top/>
      <bottom style="thin">
        <color indexed="8"/>
      </bottom>
      <diagonal/>
    </border>
    <border>
      <left style="medium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medium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medium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/>
      <top/>
      <bottom style="medium">
        <color indexed="8"/>
      </bottom>
      <diagonal/>
    </border>
    <border>
      <left style="medium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medium">
        <color indexed="8"/>
      </left>
      <right/>
      <top style="thin">
        <color indexed="8"/>
      </top>
      <bottom style="medium">
        <color indexed="8"/>
      </bottom>
      <diagonal/>
    </border>
    <border>
      <left/>
      <right style="medium">
        <color indexed="8"/>
      </right>
      <top style="thin">
        <color indexed="8"/>
      </top>
      <bottom style="medium">
        <color indexed="8"/>
      </bottom>
      <diagonal/>
    </border>
    <border>
      <left/>
      <right/>
      <top style="thin">
        <color indexed="8"/>
      </top>
      <bottom style="medium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medium">
        <color indexed="8"/>
      </right>
      <top style="medium">
        <color indexed="8"/>
      </top>
      <bottom style="medium">
        <color indexed="8"/>
      </bottom>
      <diagonal/>
    </border>
  </borders>
  <cellStyleXfs count="10">
    <xf numFmtId="0" fontId="0" fillId="0" borderId="0"/>
    <xf numFmtId="0" fontId="2" fillId="0" borderId="0"/>
    <xf numFmtId="0" fontId="1" fillId="0" borderId="0"/>
    <xf numFmtId="0" fontId="2" fillId="0" borderId="0"/>
    <xf numFmtId="166" fontId="2" fillId="0" borderId="0" applyFont="0" applyFill="0" applyBorder="0" applyAlignment="0" applyProtection="0"/>
    <xf numFmtId="0" fontId="1" fillId="0" borderId="0"/>
    <xf numFmtId="0" fontId="2" fillId="0" borderId="0"/>
    <xf numFmtId="0" fontId="26" fillId="0" borderId="0"/>
    <xf numFmtId="0" fontId="2" fillId="0" borderId="0"/>
    <xf numFmtId="9" fontId="2" fillId="0" borderId="0" applyFont="0" applyFill="0" applyBorder="0" applyAlignment="0" applyProtection="0"/>
  </cellStyleXfs>
  <cellXfs count="308">
    <xf numFmtId="0" fontId="0" fillId="0" borderId="0" xfId="0"/>
    <xf numFmtId="0" fontId="3" fillId="0" borderId="0" xfId="1" applyFont="1"/>
    <xf numFmtId="0" fontId="4" fillId="0" borderId="0" xfId="1" applyFont="1"/>
    <xf numFmtId="0" fontId="5" fillId="0" borderId="0" xfId="1" applyFont="1"/>
    <xf numFmtId="0" fontId="2" fillId="0" borderId="0" xfId="1"/>
    <xf numFmtId="0" fontId="6" fillId="0" borderId="1" xfId="1" applyFont="1" applyBorder="1" applyAlignment="1">
      <alignment horizontal="centerContinuous"/>
    </xf>
    <xf numFmtId="0" fontId="7" fillId="0" borderId="0" xfId="1" applyFont="1"/>
    <xf numFmtId="20" fontId="8" fillId="0" borderId="0" xfId="1" applyNumberFormat="1" applyFont="1"/>
    <xf numFmtId="0" fontId="8" fillId="0" borderId="0" xfId="1" applyFont="1"/>
    <xf numFmtId="0" fontId="10" fillId="0" borderId="0" xfId="2" applyFont="1" applyFill="1"/>
    <xf numFmtId="0" fontId="2" fillId="0" borderId="0" xfId="3" applyFont="1" applyFill="1"/>
    <xf numFmtId="0" fontId="2" fillId="0" borderId="0" xfId="3" applyFont="1" applyFill="1" applyAlignment="1">
      <alignment horizontal="right"/>
    </xf>
    <xf numFmtId="0" fontId="12" fillId="0" borderId="2" xfId="3" applyFont="1" applyFill="1" applyBorder="1" applyAlignment="1">
      <alignment horizontal="right"/>
    </xf>
    <xf numFmtId="0" fontId="12" fillId="0" borderId="3" xfId="3" applyFont="1" applyFill="1" applyBorder="1"/>
    <xf numFmtId="0" fontId="12" fillId="0" borderId="4" xfId="3" applyFont="1" applyFill="1" applyBorder="1"/>
    <xf numFmtId="0" fontId="13" fillId="0" borderId="7" xfId="3" applyFont="1" applyFill="1" applyBorder="1" applyAlignment="1">
      <alignment horizontal="center"/>
    </xf>
    <xf numFmtId="0" fontId="13" fillId="0" borderId="8" xfId="3" applyFont="1" applyFill="1" applyBorder="1" applyAlignment="1">
      <alignment horizontal="center"/>
    </xf>
    <xf numFmtId="0" fontId="12" fillId="0" borderId="9" xfId="3" applyFont="1" applyFill="1" applyBorder="1" applyAlignment="1">
      <alignment horizontal="right"/>
    </xf>
    <xf numFmtId="0" fontId="12" fillId="0" borderId="1" xfId="3" applyFont="1" applyFill="1" applyBorder="1"/>
    <xf numFmtId="0" fontId="12" fillId="0" borderId="10" xfId="3" applyFont="1" applyFill="1" applyBorder="1"/>
    <xf numFmtId="0" fontId="13" fillId="0" borderId="13" xfId="3" applyFont="1" applyFill="1" applyBorder="1" applyAlignment="1">
      <alignment horizontal="center"/>
    </xf>
    <xf numFmtId="0" fontId="13" fillId="0" borderId="14" xfId="3" applyFont="1" applyFill="1" applyBorder="1" applyAlignment="1">
      <alignment horizontal="center"/>
    </xf>
    <xf numFmtId="0" fontId="12" fillId="0" borderId="15" xfId="3" applyFont="1" applyFill="1" applyBorder="1" applyAlignment="1">
      <alignment horizontal="right"/>
    </xf>
    <xf numFmtId="0" fontId="12" fillId="0" borderId="0" xfId="3" applyFont="1" applyFill="1" applyBorder="1"/>
    <xf numFmtId="0" fontId="12" fillId="0" borderId="16" xfId="3" applyFont="1" applyFill="1" applyBorder="1"/>
    <xf numFmtId="0" fontId="13" fillId="0" borderId="0" xfId="3" applyFont="1" applyFill="1" applyBorder="1" applyAlignment="1">
      <alignment wrapText="1"/>
    </xf>
    <xf numFmtId="165" fontId="1" fillId="0" borderId="17" xfId="2" applyNumberFormat="1" applyFill="1" applyBorder="1" applyAlignment="1"/>
    <xf numFmtId="165" fontId="1" fillId="0" borderId="18" xfId="2" applyNumberFormat="1" applyFill="1" applyBorder="1" applyAlignment="1"/>
    <xf numFmtId="0" fontId="12" fillId="0" borderId="16" xfId="3" applyFont="1" applyFill="1" applyBorder="1" applyAlignment="1">
      <alignment horizontal="left" wrapText="1"/>
    </xf>
    <xf numFmtId="0" fontId="12" fillId="0" borderId="19" xfId="3" applyFont="1" applyFill="1" applyBorder="1" applyAlignment="1">
      <alignment horizontal="left"/>
    </xf>
    <xf numFmtId="165" fontId="0" fillId="0" borderId="0" xfId="0" applyNumberFormat="1"/>
    <xf numFmtId="165" fontId="12" fillId="0" borderId="20" xfId="3" applyNumberFormat="1" applyFont="1" applyFill="1" applyBorder="1" applyAlignment="1">
      <alignment wrapText="1"/>
    </xf>
    <xf numFmtId="165" fontId="12" fillId="0" borderId="21" xfId="3" applyNumberFormat="1" applyFont="1" applyFill="1" applyBorder="1" applyAlignment="1">
      <alignment wrapText="1"/>
    </xf>
    <xf numFmtId="0" fontId="12" fillId="0" borderId="16" xfId="3" applyFont="1" applyFill="1" applyBorder="1" applyAlignment="1">
      <alignment horizontal="center" wrapText="1"/>
    </xf>
    <xf numFmtId="0" fontId="12" fillId="0" borderId="19" xfId="3" applyFont="1" applyFill="1" applyBorder="1" applyAlignment="1">
      <alignment horizontal="center"/>
    </xf>
    <xf numFmtId="0" fontId="13" fillId="0" borderId="0" xfId="3" applyFont="1" applyFill="1" applyBorder="1" applyAlignment="1">
      <alignment horizontal="right" wrapText="1"/>
    </xf>
    <xf numFmtId="165" fontId="13" fillId="0" borderId="22" xfId="4" applyNumberFormat="1" applyFont="1" applyFill="1" applyBorder="1" applyAlignment="1"/>
    <xf numFmtId="165" fontId="13" fillId="0" borderId="23" xfId="4" applyNumberFormat="1" applyFont="1" applyFill="1" applyBorder="1" applyAlignment="1"/>
    <xf numFmtId="166" fontId="13" fillId="0" borderId="24" xfId="4" applyFont="1" applyFill="1" applyBorder="1" applyAlignment="1">
      <alignment horizontal="center"/>
    </xf>
    <xf numFmtId="166" fontId="13" fillId="0" borderId="25" xfId="3" applyNumberFormat="1" applyFont="1" applyFill="1" applyBorder="1" applyAlignment="1">
      <alignment horizontal="center"/>
    </xf>
    <xf numFmtId="0" fontId="13" fillId="0" borderId="0" xfId="3" applyFont="1" applyFill="1" applyBorder="1"/>
    <xf numFmtId="165" fontId="12" fillId="0" borderId="20" xfId="3" applyNumberFormat="1" applyFont="1" applyFill="1" applyBorder="1" applyAlignment="1"/>
    <xf numFmtId="165" fontId="12" fillId="0" borderId="21" xfId="3" applyNumberFormat="1" applyFont="1" applyFill="1" applyBorder="1" applyAlignment="1"/>
    <xf numFmtId="0" fontId="12" fillId="0" borderId="19" xfId="3" applyFont="1" applyFill="1" applyBorder="1"/>
    <xf numFmtId="0" fontId="15" fillId="0" borderId="0" xfId="3" applyFont="1" applyFill="1" applyBorder="1"/>
    <xf numFmtId="0" fontId="12" fillId="0" borderId="21" xfId="3" applyFont="1" applyFill="1" applyBorder="1"/>
    <xf numFmtId="165" fontId="1" fillId="0" borderId="20" xfId="2" applyNumberFormat="1" applyFill="1" applyBorder="1" applyAlignment="1"/>
    <xf numFmtId="165" fontId="1" fillId="0" borderId="21" xfId="2" applyNumberFormat="1" applyFill="1" applyBorder="1" applyAlignment="1"/>
    <xf numFmtId="0" fontId="12" fillId="0" borderId="0" xfId="3" applyFont="1" applyFill="1" applyBorder="1" applyAlignment="1">
      <alignment wrapText="1"/>
    </xf>
    <xf numFmtId="0" fontId="13" fillId="0" borderId="0" xfId="3" applyFont="1" applyFill="1" applyBorder="1" applyAlignment="1">
      <alignment horizontal="right"/>
    </xf>
    <xf numFmtId="165" fontId="13" fillId="0" borderId="26" xfId="4" applyNumberFormat="1" applyFont="1" applyFill="1" applyBorder="1" applyAlignment="1"/>
    <xf numFmtId="165" fontId="13" fillId="0" borderId="27" xfId="4" applyNumberFormat="1" applyFont="1" applyFill="1" applyBorder="1" applyAlignment="1"/>
    <xf numFmtId="166" fontId="12" fillId="0" borderId="28" xfId="4" applyFont="1" applyFill="1" applyBorder="1" applyAlignment="1">
      <alignment horizontal="center"/>
    </xf>
    <xf numFmtId="0" fontId="12" fillId="0" borderId="27" xfId="3" applyFont="1" applyFill="1" applyBorder="1" applyAlignment="1">
      <alignment horizontal="center"/>
    </xf>
    <xf numFmtId="0" fontId="12" fillId="0" borderId="15" xfId="3" applyFont="1" applyFill="1" applyBorder="1" applyAlignment="1">
      <alignment horizontal="right" wrapText="1"/>
    </xf>
    <xf numFmtId="0" fontId="12" fillId="0" borderId="16" xfId="3" applyFont="1" applyFill="1" applyBorder="1" applyAlignment="1">
      <alignment wrapText="1"/>
    </xf>
    <xf numFmtId="0" fontId="15" fillId="0" borderId="0" xfId="3" applyFont="1" applyFill="1" applyBorder="1" applyAlignment="1">
      <alignment wrapText="1"/>
    </xf>
    <xf numFmtId="0" fontId="12" fillId="0" borderId="0" xfId="3" applyFont="1" applyFill="1" applyBorder="1" applyAlignment="1">
      <alignment horizontal="left" wrapText="1"/>
    </xf>
    <xf numFmtId="165" fontId="13" fillId="0" borderId="20" xfId="3" applyNumberFormat="1" applyFont="1" applyFill="1" applyBorder="1" applyAlignment="1"/>
    <xf numFmtId="165" fontId="13" fillId="0" borderId="21" xfId="3" applyNumberFormat="1" applyFont="1" applyFill="1" applyBorder="1" applyAlignment="1"/>
    <xf numFmtId="20" fontId="12" fillId="0" borderId="0" xfId="3" applyNumberFormat="1" applyFont="1" applyFill="1" applyBorder="1" applyAlignment="1">
      <alignment horizontal="left" wrapText="1"/>
    </xf>
    <xf numFmtId="0" fontId="16" fillId="0" borderId="0" xfId="3" applyFont="1" applyFill="1" applyBorder="1" applyAlignment="1">
      <alignment wrapText="1"/>
    </xf>
    <xf numFmtId="165" fontId="17" fillId="0" borderId="20" xfId="2" applyNumberFormat="1" applyFont="1" applyFill="1" applyBorder="1" applyAlignment="1"/>
    <xf numFmtId="165" fontId="17" fillId="0" borderId="21" xfId="2" applyNumberFormat="1" applyFont="1" applyFill="1" applyBorder="1" applyAlignment="1"/>
    <xf numFmtId="0" fontId="12" fillId="0" borderId="15" xfId="3" quotePrefix="1" applyFont="1" applyFill="1" applyBorder="1" applyAlignment="1">
      <alignment horizontal="right" wrapText="1"/>
    </xf>
    <xf numFmtId="20" fontId="2" fillId="0" borderId="0" xfId="2" quotePrefix="1" applyNumberFormat="1" applyFont="1" applyFill="1" applyBorder="1" applyAlignment="1">
      <alignment horizontal="left" wrapText="1"/>
    </xf>
    <xf numFmtId="0" fontId="16" fillId="0" borderId="0" xfId="3" applyFont="1" applyFill="1" applyBorder="1"/>
    <xf numFmtId="165" fontId="1" fillId="0" borderId="20" xfId="2" applyNumberFormat="1" applyFill="1" applyBorder="1" applyAlignment="1">
      <alignment wrapText="1"/>
    </xf>
    <xf numFmtId="165" fontId="1" fillId="0" borderId="21" xfId="2" applyNumberFormat="1" applyFill="1" applyBorder="1" applyAlignment="1">
      <alignment wrapText="1"/>
    </xf>
    <xf numFmtId="0" fontId="12" fillId="0" borderId="29" xfId="3" applyFont="1" applyFill="1" applyBorder="1" applyAlignment="1">
      <alignment horizontal="right"/>
    </xf>
    <xf numFmtId="0" fontId="12" fillId="0" borderId="30" xfId="3" applyFont="1" applyFill="1" applyBorder="1"/>
    <xf numFmtId="0" fontId="12" fillId="0" borderId="31" xfId="3" applyFont="1" applyFill="1" applyBorder="1"/>
    <xf numFmtId="0" fontId="13" fillId="0" borderId="30" xfId="3" applyFont="1" applyFill="1" applyBorder="1" applyAlignment="1">
      <alignment horizontal="right"/>
    </xf>
    <xf numFmtId="166" fontId="12" fillId="0" borderId="28" xfId="3" applyNumberFormat="1" applyFont="1" applyFill="1" applyBorder="1"/>
    <xf numFmtId="166" fontId="12" fillId="0" borderId="27" xfId="3" applyNumberFormat="1" applyFont="1" applyFill="1" applyBorder="1"/>
    <xf numFmtId="165" fontId="13" fillId="0" borderId="20" xfId="4" applyNumberFormat="1" applyFont="1" applyFill="1" applyBorder="1" applyAlignment="1"/>
    <xf numFmtId="165" fontId="13" fillId="0" borderId="21" xfId="4" applyNumberFormat="1" applyFont="1" applyFill="1" applyBorder="1" applyAlignment="1"/>
    <xf numFmtId="0" fontId="12" fillId="0" borderId="0" xfId="3" applyFont="1" applyFill="1" applyBorder="1" applyAlignment="1">
      <alignment horizontal="left"/>
    </xf>
    <xf numFmtId="166" fontId="12" fillId="0" borderId="16" xfId="3" applyNumberFormat="1" applyFont="1" applyFill="1" applyBorder="1"/>
    <xf numFmtId="166" fontId="12" fillId="0" borderId="21" xfId="3" applyNumberFormat="1" applyFont="1" applyFill="1" applyBorder="1"/>
    <xf numFmtId="165" fontId="13" fillId="0" borderId="32" xfId="4" applyNumberFormat="1" applyFont="1" applyFill="1" applyBorder="1" applyAlignment="1"/>
    <xf numFmtId="165" fontId="13" fillId="0" borderId="33" xfId="4" applyNumberFormat="1" applyFont="1" applyFill="1" applyBorder="1" applyAlignment="1"/>
    <xf numFmtId="166" fontId="12" fillId="0" borderId="24" xfId="3" applyNumberFormat="1" applyFont="1" applyFill="1" applyBorder="1"/>
    <xf numFmtId="166" fontId="12" fillId="0" borderId="25" xfId="3" applyNumberFormat="1" applyFont="1" applyFill="1" applyBorder="1"/>
    <xf numFmtId="0" fontId="13" fillId="0" borderId="1" xfId="3" applyFont="1" applyFill="1" applyBorder="1" applyAlignment="1">
      <alignment horizontal="right"/>
    </xf>
    <xf numFmtId="166" fontId="12" fillId="0" borderId="34" xfId="4" applyFont="1" applyFill="1" applyBorder="1" applyAlignment="1">
      <alignment horizontal="center"/>
    </xf>
    <xf numFmtId="166" fontId="13" fillId="0" borderId="35" xfId="3" applyNumberFormat="1" applyFont="1" applyFill="1" applyBorder="1"/>
    <xf numFmtId="0" fontId="12" fillId="0" borderId="0" xfId="3" applyFont="1" applyFill="1" applyAlignment="1">
      <alignment horizontal="right"/>
    </xf>
    <xf numFmtId="0" fontId="12" fillId="0" borderId="0" xfId="3" applyFont="1" applyFill="1"/>
    <xf numFmtId="0" fontId="12" fillId="0" borderId="2" xfId="3" applyFont="1" applyFill="1" applyBorder="1"/>
    <xf numFmtId="0" fontId="13" fillId="0" borderId="37" xfId="3" applyFont="1" applyFill="1" applyBorder="1" applyAlignment="1">
      <alignment horizontal="center"/>
    </xf>
    <xf numFmtId="0" fontId="12" fillId="0" borderId="9" xfId="3" applyFont="1" applyFill="1" applyBorder="1"/>
    <xf numFmtId="0" fontId="13" fillId="0" borderId="39" xfId="3" applyFont="1" applyFill="1" applyBorder="1" applyAlignment="1">
      <alignment horizontal="center"/>
    </xf>
    <xf numFmtId="165" fontId="13" fillId="0" borderId="17" xfId="3" applyNumberFormat="1" applyFont="1" applyFill="1" applyBorder="1" applyAlignment="1"/>
    <xf numFmtId="165" fontId="13" fillId="0" borderId="40" xfId="3" applyNumberFormat="1" applyFont="1" applyFill="1" applyBorder="1" applyAlignment="1"/>
    <xf numFmtId="0" fontId="12" fillId="0" borderId="15" xfId="3" applyFont="1" applyFill="1" applyBorder="1"/>
    <xf numFmtId="165" fontId="13" fillId="0" borderId="20" xfId="2" applyNumberFormat="1" applyFont="1" applyFill="1" applyBorder="1" applyAlignment="1"/>
    <xf numFmtId="165" fontId="13" fillId="0" borderId="21" xfId="2" applyNumberFormat="1" applyFont="1" applyFill="1" applyBorder="1" applyAlignment="1"/>
    <xf numFmtId="165" fontId="13" fillId="0" borderId="22" xfId="3" applyNumberFormat="1" applyFont="1" applyFill="1" applyBorder="1" applyAlignment="1"/>
    <xf numFmtId="165" fontId="13" fillId="0" borderId="41" xfId="3" applyNumberFormat="1" applyFont="1" applyFill="1" applyBorder="1" applyAlignment="1"/>
    <xf numFmtId="166" fontId="12" fillId="0" borderId="42" xfId="3" applyNumberFormat="1" applyFont="1" applyFill="1" applyBorder="1"/>
    <xf numFmtId="166" fontId="12" fillId="0" borderId="41" xfId="3" applyNumberFormat="1" applyFont="1" applyFill="1" applyBorder="1"/>
    <xf numFmtId="0" fontId="12" fillId="0" borderId="42" xfId="3" applyFont="1" applyFill="1" applyBorder="1"/>
    <xf numFmtId="0" fontId="12" fillId="0" borderId="41" xfId="3" applyFont="1" applyFill="1" applyBorder="1"/>
    <xf numFmtId="0" fontId="13" fillId="0" borderId="0" xfId="3" applyFont="1" applyFill="1" applyBorder="1" applyAlignment="1">
      <alignment horizontal="left"/>
    </xf>
    <xf numFmtId="0" fontId="19" fillId="0" borderId="0" xfId="3" applyFont="1" applyFill="1" applyBorder="1"/>
    <xf numFmtId="0" fontId="20" fillId="0" borderId="0" xfId="3" applyFont="1" applyFill="1" applyBorder="1"/>
    <xf numFmtId="0" fontId="20" fillId="0" borderId="16" xfId="3" applyFont="1" applyFill="1" applyBorder="1"/>
    <xf numFmtId="0" fontId="12" fillId="0" borderId="43" xfId="3" applyFont="1" applyFill="1" applyBorder="1"/>
    <xf numFmtId="0" fontId="12" fillId="0" borderId="44" xfId="3" applyFont="1" applyFill="1" applyBorder="1"/>
    <xf numFmtId="0" fontId="12" fillId="0" borderId="45" xfId="3" applyFont="1" applyFill="1" applyBorder="1"/>
    <xf numFmtId="0" fontId="13" fillId="0" borderId="44" xfId="3" applyFont="1" applyFill="1" applyBorder="1" applyAlignment="1">
      <alignment horizontal="right"/>
    </xf>
    <xf numFmtId="166" fontId="13" fillId="0" borderId="42" xfId="3" applyNumberFormat="1" applyFont="1" applyFill="1" applyBorder="1"/>
    <xf numFmtId="166" fontId="13" fillId="0" borderId="41" xfId="3" applyNumberFormat="1" applyFont="1" applyFill="1" applyBorder="1"/>
    <xf numFmtId="166" fontId="13" fillId="0" borderId="16" xfId="3" applyNumberFormat="1" applyFont="1" applyFill="1" applyBorder="1"/>
    <xf numFmtId="166" fontId="13" fillId="0" borderId="19" xfId="3" applyNumberFormat="1" applyFont="1" applyFill="1" applyBorder="1"/>
    <xf numFmtId="0" fontId="13" fillId="0" borderId="0" xfId="3" applyFont="1" applyFill="1" applyBorder="1" applyAlignment="1">
      <alignment horizontal="center"/>
    </xf>
    <xf numFmtId="166" fontId="13" fillId="0" borderId="46" xfId="3" applyNumberFormat="1" applyFont="1" applyFill="1" applyBorder="1"/>
    <xf numFmtId="166" fontId="13" fillId="0" borderId="47" xfId="3" applyNumberFormat="1" applyFont="1" applyFill="1" applyBorder="1"/>
    <xf numFmtId="0" fontId="12" fillId="0" borderId="0" xfId="3" applyFont="1"/>
    <xf numFmtId="0" fontId="2" fillId="0" borderId="0" xfId="3" applyFont="1"/>
    <xf numFmtId="0" fontId="22" fillId="0" borderId="0" xfId="2" applyFont="1" applyFill="1"/>
    <xf numFmtId="0" fontId="12" fillId="0" borderId="0" xfId="3" applyFont="1" applyFill="1" applyAlignment="1">
      <alignment horizontal="center"/>
    </xf>
    <xf numFmtId="0" fontId="13" fillId="0" borderId="48" xfId="3" applyFont="1" applyFill="1" applyBorder="1" applyAlignment="1">
      <alignment horizontal="center"/>
    </xf>
    <xf numFmtId="0" fontId="13" fillId="0" borderId="49" xfId="3" applyFont="1" applyFill="1" applyBorder="1" applyAlignment="1">
      <alignment horizontal="center"/>
    </xf>
    <xf numFmtId="0" fontId="0" fillId="0" borderId="0" xfId="0" applyAlignment="1">
      <alignment horizontal="center"/>
    </xf>
    <xf numFmtId="165" fontId="12" fillId="0" borderId="50" xfId="3" applyNumberFormat="1" applyFont="1" applyFill="1" applyBorder="1" applyAlignment="1"/>
    <xf numFmtId="0" fontId="12" fillId="0" borderId="50" xfId="3" applyFont="1" applyFill="1" applyBorder="1" applyAlignment="1">
      <alignment horizontal="center"/>
    </xf>
    <xf numFmtId="165" fontId="12" fillId="0" borderId="51" xfId="3" applyNumberFormat="1" applyFont="1" applyFill="1" applyBorder="1" applyAlignment="1"/>
    <xf numFmtId="166" fontId="12" fillId="0" borderId="51" xfId="3" applyNumberFormat="1" applyFont="1" applyFill="1" applyBorder="1" applyAlignment="1">
      <alignment horizontal="center"/>
    </xf>
    <xf numFmtId="0" fontId="12" fillId="0" borderId="21" xfId="3" applyFont="1" applyFill="1" applyBorder="1" applyAlignment="1">
      <alignment horizontal="center"/>
    </xf>
    <xf numFmtId="165" fontId="12" fillId="0" borderId="0" xfId="3" applyNumberFormat="1" applyFont="1" applyFill="1"/>
    <xf numFmtId="0" fontId="13" fillId="0" borderId="15" xfId="3" applyFont="1" applyFill="1" applyBorder="1"/>
    <xf numFmtId="0" fontId="13" fillId="0" borderId="16" xfId="3" applyFont="1" applyFill="1" applyBorder="1"/>
    <xf numFmtId="165" fontId="13" fillId="0" borderId="52" xfId="4" applyNumberFormat="1" applyFont="1" applyFill="1" applyBorder="1" applyAlignment="1"/>
    <xf numFmtId="166" fontId="13" fillId="0" borderId="52" xfId="4" applyFont="1" applyFill="1" applyBorder="1" applyAlignment="1">
      <alignment horizontal="center"/>
    </xf>
    <xf numFmtId="165" fontId="12" fillId="0" borderId="51" xfId="4" applyNumberFormat="1" applyFont="1" applyFill="1" applyBorder="1" applyAlignment="1"/>
    <xf numFmtId="166" fontId="12" fillId="0" borderId="51" xfId="4" applyFont="1" applyFill="1" applyBorder="1" applyAlignment="1">
      <alignment horizontal="center"/>
    </xf>
    <xf numFmtId="0" fontId="12" fillId="0" borderId="0" xfId="3" applyFont="1" applyFill="1" applyBorder="1" applyAlignment="1">
      <alignment horizontal="left" vertical="top" wrapText="1"/>
    </xf>
    <xf numFmtId="4" fontId="0" fillId="0" borderId="0" xfId="0" applyNumberFormat="1"/>
    <xf numFmtId="0" fontId="23" fillId="0" borderId="0" xfId="3" applyFont="1" applyFill="1" applyBorder="1"/>
    <xf numFmtId="166" fontId="12" fillId="0" borderId="21" xfId="4" applyFont="1" applyFill="1" applyBorder="1" applyAlignment="1">
      <alignment horizontal="center"/>
    </xf>
    <xf numFmtId="4" fontId="0" fillId="2" borderId="0" xfId="0" applyNumberFormat="1" applyFill="1"/>
    <xf numFmtId="4" fontId="24" fillId="2" borderId="0" xfId="0" applyNumberFormat="1" applyFont="1" applyFill="1"/>
    <xf numFmtId="0" fontId="13" fillId="0" borderId="0" xfId="3" applyFont="1" applyFill="1" applyBorder="1" applyAlignment="1">
      <alignment horizontal="center" wrapText="1"/>
    </xf>
    <xf numFmtId="165" fontId="12" fillId="0" borderId="53" xfId="4" applyNumberFormat="1" applyFont="1" applyFill="1" applyBorder="1" applyAlignment="1"/>
    <xf numFmtId="166" fontId="12" fillId="0" borderId="53" xfId="4" applyFont="1" applyFill="1" applyBorder="1" applyAlignment="1">
      <alignment horizontal="center"/>
    </xf>
    <xf numFmtId="165" fontId="12" fillId="0" borderId="54" xfId="4" applyNumberFormat="1" applyFont="1" applyFill="1" applyBorder="1" applyAlignment="1"/>
    <xf numFmtId="166" fontId="12" fillId="0" borderId="54" xfId="4" applyFont="1" applyFill="1" applyBorder="1" applyAlignment="1">
      <alignment horizontal="center"/>
    </xf>
    <xf numFmtId="0" fontId="12" fillId="0" borderId="55" xfId="3" applyFont="1" applyFill="1" applyBorder="1" applyAlignment="1">
      <alignment horizontal="center"/>
    </xf>
    <xf numFmtId="165" fontId="13" fillId="0" borderId="51" xfId="4" applyNumberFormat="1" applyFont="1" applyFill="1" applyBorder="1" applyAlignment="1"/>
    <xf numFmtId="166" fontId="13" fillId="0" borderId="51" xfId="4" applyFont="1" applyFill="1" applyBorder="1" applyAlignment="1">
      <alignment horizontal="center"/>
    </xf>
    <xf numFmtId="166" fontId="13" fillId="0" borderId="21" xfId="3" applyNumberFormat="1" applyFont="1" applyFill="1" applyBorder="1" applyAlignment="1">
      <alignment horizontal="center"/>
    </xf>
    <xf numFmtId="0" fontId="16" fillId="0" borderId="0" xfId="3" applyFont="1" applyFill="1" applyBorder="1" applyAlignment="1">
      <alignment horizontal="left"/>
    </xf>
    <xf numFmtId="165" fontId="13" fillId="0" borderId="53" xfId="4" applyNumberFormat="1" applyFont="1" applyFill="1" applyBorder="1" applyAlignment="1"/>
    <xf numFmtId="166" fontId="13" fillId="0" borderId="53" xfId="4" applyFont="1" applyFill="1" applyBorder="1" applyAlignment="1">
      <alignment horizontal="center"/>
    </xf>
    <xf numFmtId="166" fontId="12" fillId="0" borderId="27" xfId="3" applyNumberFormat="1" applyFont="1" applyFill="1" applyBorder="1" applyAlignment="1">
      <alignment horizontal="center"/>
    </xf>
    <xf numFmtId="165" fontId="12" fillId="0" borderId="52" xfId="4" applyNumberFormat="1" applyFont="1" applyFill="1" applyBorder="1" applyAlignment="1"/>
    <xf numFmtId="166" fontId="12" fillId="0" borderId="52" xfId="4" applyFont="1" applyFill="1" applyBorder="1" applyAlignment="1">
      <alignment horizontal="center"/>
    </xf>
    <xf numFmtId="0" fontId="13" fillId="0" borderId="1" xfId="3" applyFont="1" applyFill="1" applyBorder="1" applyAlignment="1">
      <alignment wrapText="1"/>
    </xf>
    <xf numFmtId="165" fontId="12" fillId="0" borderId="56" xfId="4" applyNumberFormat="1" applyFont="1" applyFill="1" applyBorder="1" applyAlignment="1"/>
    <xf numFmtId="166" fontId="12" fillId="0" borderId="56" xfId="4" applyFont="1" applyFill="1" applyBorder="1" applyAlignment="1">
      <alignment horizontal="center"/>
    </xf>
    <xf numFmtId="0" fontId="12" fillId="0" borderId="35" xfId="3" applyFont="1" applyFill="1" applyBorder="1" applyAlignment="1">
      <alignment horizontal="center"/>
    </xf>
    <xf numFmtId="0" fontId="11" fillId="0" borderId="0" xfId="5" applyFont="1" applyFill="1" applyAlignment="1">
      <alignment horizontal="centerContinuous"/>
    </xf>
    <xf numFmtId="0" fontId="2" fillId="0" borderId="0" xfId="6" applyFont="1" applyFill="1"/>
    <xf numFmtId="0" fontId="2" fillId="0" borderId="0" xfId="6" applyFont="1" applyFill="1" applyAlignment="1">
      <alignment horizontal="right"/>
    </xf>
    <xf numFmtId="0" fontId="12" fillId="0" borderId="2" xfId="6" applyFont="1" applyFill="1" applyBorder="1" applyAlignment="1">
      <alignment horizontal="right"/>
    </xf>
    <xf numFmtId="0" fontId="12" fillId="0" borderId="3" xfId="6" applyFont="1" applyFill="1" applyBorder="1"/>
    <xf numFmtId="0" fontId="12" fillId="0" borderId="4" xfId="6" applyFont="1" applyFill="1" applyBorder="1"/>
    <xf numFmtId="0" fontId="12" fillId="0" borderId="9" xfId="6" applyFont="1" applyFill="1" applyBorder="1" applyAlignment="1">
      <alignment horizontal="right"/>
    </xf>
    <xf numFmtId="0" fontId="12" fillId="0" borderId="1" xfId="6" applyFont="1" applyFill="1" applyBorder="1"/>
    <xf numFmtId="0" fontId="12" fillId="0" borderId="10" xfId="6" applyFont="1" applyFill="1" applyBorder="1"/>
    <xf numFmtId="0" fontId="12" fillId="0" borderId="15" xfId="6" applyFont="1" applyFill="1" applyBorder="1" applyAlignment="1">
      <alignment horizontal="right"/>
    </xf>
    <xf numFmtId="0" fontId="12" fillId="0" borderId="0" xfId="6" applyFont="1" applyFill="1" applyBorder="1"/>
    <xf numFmtId="0" fontId="12" fillId="0" borderId="16" xfId="6" applyFont="1" applyFill="1" applyBorder="1"/>
    <xf numFmtId="0" fontId="13" fillId="0" borderId="0" xfId="6" applyFont="1" applyFill="1" applyBorder="1" applyAlignment="1">
      <alignment wrapText="1"/>
    </xf>
    <xf numFmtId="4" fontId="12" fillId="0" borderId="50" xfId="6" applyNumberFormat="1" applyFont="1" applyFill="1" applyBorder="1"/>
    <xf numFmtId="4" fontId="12" fillId="0" borderId="21" xfId="6" applyNumberFormat="1" applyFont="1" applyFill="1" applyBorder="1" applyAlignment="1">
      <alignment horizontal="right" wrapText="1"/>
    </xf>
    <xf numFmtId="4" fontId="12" fillId="0" borderId="50" xfId="6" applyNumberFormat="1" applyFont="1" applyFill="1" applyBorder="1" applyAlignment="1">
      <alignment horizontal="center" wrapText="1"/>
    </xf>
    <xf numFmtId="4" fontId="12" fillId="0" borderId="21" xfId="6" applyNumberFormat="1" applyFont="1" applyFill="1" applyBorder="1" applyAlignment="1">
      <alignment horizontal="center" wrapText="1"/>
    </xf>
    <xf numFmtId="0" fontId="13" fillId="0" borderId="0" xfId="6" applyFont="1" applyFill="1" applyBorder="1" applyAlignment="1">
      <alignment horizontal="right" wrapText="1"/>
    </xf>
    <xf numFmtId="4" fontId="13" fillId="0" borderId="52" xfId="4" applyNumberFormat="1" applyFont="1" applyFill="1" applyBorder="1" applyAlignment="1"/>
    <xf numFmtId="4" fontId="13" fillId="0" borderId="25" xfId="4" applyNumberFormat="1" applyFont="1" applyFill="1" applyBorder="1" applyAlignment="1"/>
    <xf numFmtId="0" fontId="13" fillId="0" borderId="0" xfId="6" applyFont="1" applyFill="1" applyBorder="1"/>
    <xf numFmtId="4" fontId="12" fillId="0" borderId="21" xfId="6" applyNumberFormat="1" applyFont="1" applyFill="1" applyBorder="1"/>
    <xf numFmtId="0" fontId="15" fillId="0" borderId="0" xfId="6" applyFont="1" applyFill="1" applyBorder="1"/>
    <xf numFmtId="4" fontId="12" fillId="3" borderId="50" xfId="6" applyNumberFormat="1" applyFont="1" applyFill="1" applyBorder="1"/>
    <xf numFmtId="0" fontId="12" fillId="0" borderId="0" xfId="6" applyFont="1" applyFill="1" applyBorder="1" applyAlignment="1">
      <alignment wrapText="1"/>
    </xf>
    <xf numFmtId="0" fontId="13" fillId="0" borderId="0" xfId="6" applyFont="1" applyFill="1" applyBorder="1" applyAlignment="1">
      <alignment horizontal="right"/>
    </xf>
    <xf numFmtId="4" fontId="13" fillId="0" borderId="53" xfId="4" applyNumberFormat="1" applyFont="1" applyFill="1" applyBorder="1" applyAlignment="1"/>
    <xf numFmtId="4" fontId="13" fillId="0" borderId="27" xfId="4" applyNumberFormat="1" applyFont="1" applyFill="1" applyBorder="1" applyAlignment="1"/>
    <xf numFmtId="0" fontId="12" fillId="0" borderId="15" xfId="6" applyFont="1" applyFill="1" applyBorder="1" applyAlignment="1">
      <alignment horizontal="right" wrapText="1"/>
    </xf>
    <xf numFmtId="0" fontId="12" fillId="0" borderId="16" xfId="6" applyFont="1" applyFill="1" applyBorder="1" applyAlignment="1">
      <alignment wrapText="1"/>
    </xf>
    <xf numFmtId="0" fontId="15" fillId="0" borderId="0" xfId="6" applyFont="1" applyFill="1" applyBorder="1" applyAlignment="1">
      <alignment wrapText="1"/>
    </xf>
    <xf numFmtId="0" fontId="12" fillId="0" borderId="0" xfId="6" applyFont="1" applyFill="1" applyBorder="1" applyAlignment="1">
      <alignment horizontal="left" wrapText="1"/>
    </xf>
    <xf numFmtId="20" fontId="12" fillId="0" borderId="0" xfId="6" applyNumberFormat="1" applyFont="1" applyFill="1" applyBorder="1" applyAlignment="1">
      <alignment horizontal="left" wrapText="1"/>
    </xf>
    <xf numFmtId="0" fontId="16" fillId="0" borderId="0" xfId="6" applyFont="1" applyFill="1" applyBorder="1" applyAlignment="1">
      <alignment wrapText="1"/>
    </xf>
    <xf numFmtId="0" fontId="12" fillId="0" borderId="15" xfId="6" quotePrefix="1" applyFont="1" applyFill="1" applyBorder="1" applyAlignment="1">
      <alignment horizontal="right" wrapText="1"/>
    </xf>
    <xf numFmtId="20" fontId="2" fillId="0" borderId="0" xfId="5" quotePrefix="1" applyNumberFormat="1" applyFont="1" applyFill="1" applyBorder="1" applyAlignment="1">
      <alignment horizontal="left" wrapText="1"/>
    </xf>
    <xf numFmtId="0" fontId="16" fillId="0" borderId="0" xfId="6" applyFont="1" applyFill="1" applyBorder="1"/>
    <xf numFmtId="0" fontId="12" fillId="0" borderId="29" xfId="6" applyFont="1" applyFill="1" applyBorder="1" applyAlignment="1">
      <alignment horizontal="right"/>
    </xf>
    <xf numFmtId="0" fontId="12" fillId="0" borderId="30" xfId="6" applyFont="1" applyFill="1" applyBorder="1"/>
    <xf numFmtId="0" fontId="12" fillId="0" borderId="31" xfId="6" applyFont="1" applyFill="1" applyBorder="1"/>
    <xf numFmtId="0" fontId="13" fillId="0" borderId="30" xfId="6" applyFont="1" applyFill="1" applyBorder="1" applyAlignment="1">
      <alignment horizontal="right"/>
    </xf>
    <xf numFmtId="4" fontId="13" fillId="0" borderId="52" xfId="4" applyNumberFormat="1" applyFont="1" applyFill="1" applyBorder="1" applyAlignment="1">
      <alignment horizontal="center"/>
    </xf>
    <xf numFmtId="4" fontId="13" fillId="0" borderId="25" xfId="4" applyNumberFormat="1" applyFont="1" applyFill="1" applyBorder="1" applyAlignment="1">
      <alignment horizontal="center"/>
    </xf>
    <xf numFmtId="4" fontId="12" fillId="0" borderId="53" xfId="6" applyNumberFormat="1" applyFont="1" applyFill="1" applyBorder="1"/>
    <xf numFmtId="4" fontId="12" fillId="0" borderId="27" xfId="6" applyNumberFormat="1" applyFont="1" applyFill="1" applyBorder="1"/>
    <xf numFmtId="0" fontId="12" fillId="0" borderId="0" xfId="6" applyFont="1" applyFill="1" applyBorder="1" applyAlignment="1">
      <alignment horizontal="left"/>
    </xf>
    <xf numFmtId="4" fontId="13" fillId="0" borderId="52" xfId="6" applyNumberFormat="1" applyFont="1" applyFill="1" applyBorder="1"/>
    <xf numFmtId="4" fontId="13" fillId="0" borderId="25" xfId="6" applyNumberFormat="1" applyFont="1" applyFill="1" applyBorder="1"/>
    <xf numFmtId="0" fontId="13" fillId="0" borderId="1" xfId="6" applyFont="1" applyFill="1" applyBorder="1" applyAlignment="1">
      <alignment horizontal="right"/>
    </xf>
    <xf numFmtId="4" fontId="13" fillId="0" borderId="56" xfId="4" applyNumberFormat="1" applyFont="1" applyFill="1" applyBorder="1" applyAlignment="1">
      <alignment horizontal="center"/>
    </xf>
    <xf numFmtId="4" fontId="13" fillId="0" borderId="35" xfId="4" applyNumberFormat="1" applyFont="1" applyFill="1" applyBorder="1" applyAlignment="1">
      <alignment horizontal="center"/>
    </xf>
    <xf numFmtId="167" fontId="18" fillId="0" borderId="0" xfId="6" applyNumberFormat="1" applyFont="1" applyFill="1"/>
    <xf numFmtId="0" fontId="12" fillId="0" borderId="2" xfId="6" applyFont="1" applyFill="1" applyBorder="1"/>
    <xf numFmtId="0" fontId="12" fillId="0" borderId="9" xfId="6" applyFont="1" applyFill="1" applyBorder="1"/>
    <xf numFmtId="4" fontId="12" fillId="0" borderId="57" xfId="6" applyNumberFormat="1" applyFont="1" applyFill="1" applyBorder="1"/>
    <xf numFmtId="4" fontId="12" fillId="0" borderId="18" xfId="6" applyNumberFormat="1" applyFont="1" applyFill="1" applyBorder="1"/>
    <xf numFmtId="0" fontId="12" fillId="0" borderId="15" xfId="6" applyFont="1" applyFill="1" applyBorder="1"/>
    <xf numFmtId="4" fontId="13" fillId="0" borderId="58" xfId="6" applyNumberFormat="1" applyFont="1" applyFill="1" applyBorder="1"/>
    <xf numFmtId="4" fontId="13" fillId="0" borderId="23" xfId="6" applyNumberFormat="1" applyFont="1" applyFill="1" applyBorder="1"/>
    <xf numFmtId="0" fontId="13" fillId="0" borderId="0" xfId="6" applyFont="1" applyFill="1" applyBorder="1" applyAlignment="1">
      <alignment horizontal="left"/>
    </xf>
    <xf numFmtId="0" fontId="19" fillId="0" borderId="0" xfId="6" applyFont="1" applyFill="1" applyBorder="1"/>
    <xf numFmtId="0" fontId="20" fillId="0" borderId="0" xfId="6" applyFont="1" applyFill="1" applyBorder="1"/>
    <xf numFmtId="0" fontId="20" fillId="0" borderId="16" xfId="6" applyFont="1" applyFill="1" applyBorder="1"/>
    <xf numFmtId="0" fontId="12" fillId="0" borderId="43" xfId="6" applyFont="1" applyFill="1" applyBorder="1"/>
    <xf numFmtId="0" fontId="12" fillId="0" borderId="44" xfId="6" applyFont="1" applyFill="1" applyBorder="1"/>
    <xf numFmtId="0" fontId="12" fillId="0" borderId="45" xfId="6" applyFont="1" applyFill="1" applyBorder="1"/>
    <xf numFmtId="0" fontId="13" fillId="0" borderId="44" xfId="6" applyFont="1" applyFill="1" applyBorder="1" applyAlignment="1">
      <alignment horizontal="right"/>
    </xf>
    <xf numFmtId="4" fontId="13" fillId="0" borderId="50" xfId="6" applyNumberFormat="1" applyFont="1" applyFill="1" applyBorder="1"/>
    <xf numFmtId="4" fontId="13" fillId="0" borderId="21" xfId="6" applyNumberFormat="1" applyFont="1" applyFill="1" applyBorder="1"/>
    <xf numFmtId="0" fontId="13" fillId="0" borderId="0" xfId="6" applyFont="1" applyFill="1" applyBorder="1" applyAlignment="1">
      <alignment horizontal="center"/>
    </xf>
    <xf numFmtId="4" fontId="13" fillId="0" borderId="59" xfId="6" applyNumberFormat="1" applyFont="1" applyFill="1" applyBorder="1"/>
    <xf numFmtId="4" fontId="13" fillId="0" borderId="60" xfId="6" applyNumberFormat="1" applyFont="1" applyFill="1" applyBorder="1"/>
    <xf numFmtId="0" fontId="2" fillId="0" borderId="0" xfId="6" applyFont="1"/>
    <xf numFmtId="0" fontId="26" fillId="0" borderId="0" xfId="7" applyFill="1" applyAlignment="1">
      <alignment horizontal="center"/>
    </xf>
    <xf numFmtId="0" fontId="27" fillId="0" borderId="0" xfId="8" applyFont="1" applyFill="1"/>
    <xf numFmtId="0" fontId="28" fillId="0" borderId="61" xfId="7" applyFont="1" applyFill="1" applyBorder="1" applyAlignment="1">
      <alignment vertical="center"/>
    </xf>
    <xf numFmtId="0" fontId="26" fillId="0" borderId="0" xfId="7" applyFill="1"/>
    <xf numFmtId="0" fontId="31" fillId="0" borderId="64" xfId="8" applyFont="1" applyFill="1" applyBorder="1" applyAlignment="1">
      <alignment horizontal="center" wrapText="1"/>
    </xf>
    <xf numFmtId="0" fontId="31" fillId="0" borderId="65" xfId="8" applyFont="1" applyFill="1" applyBorder="1" applyAlignment="1">
      <alignment horizontal="center" wrapText="1"/>
    </xf>
    <xf numFmtId="0" fontId="31" fillId="0" borderId="66" xfId="8" applyFont="1" applyFill="1" applyBorder="1" applyAlignment="1">
      <alignment horizontal="center" wrapText="1"/>
    </xf>
    <xf numFmtId="0" fontId="31" fillId="0" borderId="67" xfId="8" applyFont="1" applyFill="1" applyBorder="1" applyAlignment="1">
      <alignment horizontal="center" wrapText="1"/>
    </xf>
    <xf numFmtId="0" fontId="32" fillId="0" borderId="68" xfId="8" applyFont="1" applyFill="1" applyBorder="1" applyAlignment="1">
      <alignment horizontal="center" vertical="center" textRotation="180" wrapText="1"/>
    </xf>
    <xf numFmtId="0" fontId="32" fillId="0" borderId="69" xfId="8" applyFont="1" applyFill="1" applyBorder="1" applyAlignment="1">
      <alignment horizontal="center" vertical="center" textRotation="180" wrapText="1"/>
    </xf>
    <xf numFmtId="0" fontId="32" fillId="0" borderId="70" xfId="8" applyFont="1" applyFill="1" applyBorder="1" applyAlignment="1">
      <alignment horizontal="center" vertical="center" textRotation="180" wrapText="1"/>
    </xf>
    <xf numFmtId="0" fontId="32" fillId="0" borderId="66" xfId="8" applyFont="1" applyFill="1" applyBorder="1" applyAlignment="1">
      <alignment horizontal="center" vertical="center" textRotation="180" wrapText="1"/>
    </xf>
    <xf numFmtId="0" fontId="32" fillId="0" borderId="71" xfId="8" applyFont="1" applyFill="1" applyBorder="1" applyAlignment="1">
      <alignment horizontal="center" vertical="center" textRotation="180" wrapText="1"/>
    </xf>
    <xf numFmtId="0" fontId="32" fillId="0" borderId="72" xfId="8" applyFont="1" applyFill="1" applyBorder="1" applyAlignment="1">
      <alignment horizontal="center" vertical="center" textRotation="180" wrapText="1"/>
    </xf>
    <xf numFmtId="0" fontId="26" fillId="0" borderId="73" xfId="7" applyFill="1" applyBorder="1" applyAlignment="1">
      <alignment horizontal="center"/>
    </xf>
    <xf numFmtId="0" fontId="25" fillId="0" borderId="74" xfId="7" applyFont="1" applyFill="1" applyBorder="1" applyAlignment="1"/>
    <xf numFmtId="0" fontId="29" fillId="0" borderId="75" xfId="7" applyFont="1" applyFill="1" applyBorder="1"/>
    <xf numFmtId="168" fontId="33" fillId="0" borderId="76" xfId="8" applyNumberFormat="1" applyFont="1" applyFill="1" applyBorder="1" applyAlignment="1" applyProtection="1">
      <alignment horizontal="right"/>
      <protection locked="0"/>
    </xf>
    <xf numFmtId="168" fontId="33" fillId="0" borderId="77" xfId="8" applyNumberFormat="1" applyFont="1" applyFill="1" applyBorder="1" applyAlignment="1" applyProtection="1">
      <alignment horizontal="right"/>
      <protection locked="0"/>
    </xf>
    <xf numFmtId="168" fontId="33" fillId="0" borderId="78" xfId="8" applyNumberFormat="1" applyFont="1" applyFill="1" applyBorder="1" applyAlignment="1" applyProtection="1">
      <alignment horizontal="right"/>
      <protection locked="0"/>
    </xf>
    <xf numFmtId="168" fontId="33" fillId="0" borderId="75" xfId="8" applyNumberFormat="1" applyFont="1" applyFill="1" applyBorder="1" applyAlignment="1" applyProtection="1">
      <alignment horizontal="right"/>
      <protection locked="0"/>
    </xf>
    <xf numFmtId="168" fontId="34" fillId="0" borderId="75" xfId="8" applyNumberFormat="1" applyFont="1" applyFill="1" applyBorder="1" applyAlignment="1">
      <alignment horizontal="right" wrapText="1"/>
    </xf>
    <xf numFmtId="0" fontId="26" fillId="0" borderId="79" xfId="7" applyFill="1" applyBorder="1" applyAlignment="1">
      <alignment horizontal="center"/>
    </xf>
    <xf numFmtId="0" fontId="25" fillId="0" borderId="80" xfId="7" applyFont="1" applyFill="1" applyBorder="1" applyAlignment="1"/>
    <xf numFmtId="0" fontId="29" fillId="0" borderId="81" xfId="7" applyFont="1" applyFill="1" applyBorder="1" applyAlignment="1">
      <alignment horizontal="left"/>
    </xf>
    <xf numFmtId="168" fontId="33" fillId="0" borderId="82" xfId="8" applyNumberFormat="1" applyFont="1" applyFill="1" applyBorder="1" applyAlignment="1" applyProtection="1">
      <alignment horizontal="right"/>
      <protection locked="0"/>
    </xf>
    <xf numFmtId="168" fontId="33" fillId="0" borderId="83" xfId="8" applyNumberFormat="1" applyFont="1" applyFill="1" applyBorder="1" applyAlignment="1" applyProtection="1">
      <alignment horizontal="right"/>
      <protection locked="0"/>
    </xf>
    <xf numFmtId="168" fontId="33" fillId="0" borderId="84" xfId="8" applyNumberFormat="1" applyFont="1" applyFill="1" applyBorder="1" applyAlignment="1" applyProtection="1">
      <alignment horizontal="right"/>
      <protection locked="0"/>
    </xf>
    <xf numFmtId="168" fontId="33" fillId="0" borderId="85" xfId="8" applyNumberFormat="1" applyFont="1" applyFill="1" applyBorder="1" applyAlignment="1" applyProtection="1">
      <alignment horizontal="right"/>
      <protection locked="0"/>
    </xf>
    <xf numFmtId="168" fontId="34" fillId="0" borderId="85" xfId="8" applyNumberFormat="1" applyFont="1" applyFill="1" applyBorder="1" applyAlignment="1">
      <alignment horizontal="right" wrapText="1"/>
    </xf>
    <xf numFmtId="0" fontId="29" fillId="0" borderId="85" xfId="7" applyFont="1" applyFill="1" applyBorder="1" applyAlignment="1">
      <alignment horizontal="left"/>
    </xf>
    <xf numFmtId="0" fontId="35" fillId="0" borderId="85" xfId="7" applyFont="1" applyFill="1" applyBorder="1" applyAlignment="1">
      <alignment horizontal="left"/>
    </xf>
    <xf numFmtId="0" fontId="25" fillId="0" borderId="86" xfId="7" applyFont="1" applyFill="1" applyBorder="1" applyAlignment="1"/>
    <xf numFmtId="0" fontId="35" fillId="0" borderId="87" xfId="7" applyFont="1" applyFill="1" applyBorder="1" applyAlignment="1">
      <alignment horizontal="left"/>
    </xf>
    <xf numFmtId="168" fontId="33" fillId="0" borderId="88" xfId="8" applyNumberFormat="1" applyFont="1" applyFill="1" applyBorder="1" applyAlignment="1" applyProtection="1">
      <alignment horizontal="right"/>
      <protection locked="0"/>
    </xf>
    <xf numFmtId="168" fontId="33" fillId="0" borderId="89" xfId="8" applyNumberFormat="1" applyFont="1" applyFill="1" applyBorder="1" applyAlignment="1" applyProtection="1">
      <alignment horizontal="right"/>
      <protection locked="0"/>
    </xf>
    <xf numFmtId="168" fontId="33" fillId="0" borderId="90" xfId="8" applyNumberFormat="1" applyFont="1" applyFill="1" applyBorder="1" applyAlignment="1" applyProtection="1">
      <alignment horizontal="right"/>
      <protection locked="0"/>
    </xf>
    <xf numFmtId="168" fontId="33" fillId="0" borderId="87" xfId="8" applyNumberFormat="1" applyFont="1" applyFill="1" applyBorder="1" applyAlignment="1" applyProtection="1">
      <alignment horizontal="right"/>
      <protection locked="0"/>
    </xf>
    <xf numFmtId="168" fontId="34" fillId="0" borderId="87" xfId="8" applyNumberFormat="1" applyFont="1" applyFill="1" applyBorder="1" applyAlignment="1">
      <alignment horizontal="right" wrapText="1"/>
    </xf>
    <xf numFmtId="0" fontId="26" fillId="0" borderId="91" xfId="7" applyFill="1" applyBorder="1" applyAlignment="1">
      <alignment horizontal="center"/>
    </xf>
    <xf numFmtId="0" fontId="36" fillId="0" borderId="63" xfId="8" applyFont="1" applyFill="1" applyBorder="1"/>
    <xf numFmtId="0" fontId="25" fillId="0" borderId="92" xfId="7" applyFont="1" applyFill="1" applyBorder="1" applyAlignment="1"/>
    <xf numFmtId="164" fontId="0" fillId="0" borderId="0" xfId="0" applyNumberFormat="1"/>
    <xf numFmtId="0" fontId="9" fillId="0" borderId="0" xfId="2" applyFont="1" applyFill="1" applyBorder="1" applyAlignment="1">
      <alignment horizontal="right" vertical="center" wrapText="1"/>
    </xf>
    <xf numFmtId="0" fontId="11" fillId="0" borderId="0" xfId="2" applyFont="1" applyFill="1" applyAlignment="1">
      <alignment horizontal="center"/>
    </xf>
    <xf numFmtId="0" fontId="13" fillId="0" borderId="5" xfId="3" applyFont="1" applyFill="1" applyBorder="1" applyAlignment="1">
      <alignment horizontal="center" vertical="center"/>
    </xf>
    <xf numFmtId="0" fontId="13" fillId="0" borderId="11" xfId="3" applyFont="1" applyFill="1" applyBorder="1" applyAlignment="1">
      <alignment horizontal="center" vertical="center"/>
    </xf>
    <xf numFmtId="0" fontId="14" fillId="0" borderId="6" xfId="2" applyFont="1" applyFill="1" applyBorder="1" applyAlignment="1">
      <alignment horizontal="center" vertical="center" wrapText="1"/>
    </xf>
    <xf numFmtId="0" fontId="14" fillId="0" borderId="12" xfId="2" applyFont="1" applyFill="1" applyBorder="1" applyAlignment="1">
      <alignment horizontal="center" vertical="center" wrapText="1"/>
    </xf>
    <xf numFmtId="0" fontId="14" fillId="0" borderId="7" xfId="2" applyFont="1" applyFill="1" applyBorder="1" applyAlignment="1">
      <alignment horizontal="center" vertical="center" wrapText="1"/>
    </xf>
    <xf numFmtId="0" fontId="14" fillId="0" borderId="13" xfId="2" applyFont="1" applyFill="1" applyBorder="1" applyAlignment="1">
      <alignment horizontal="center" vertical="center" wrapText="1"/>
    </xf>
    <xf numFmtId="0" fontId="12" fillId="0" borderId="0" xfId="3" applyFont="1" applyFill="1" applyBorder="1" applyAlignment="1">
      <alignment horizontal="left" wrapText="1"/>
    </xf>
    <xf numFmtId="0" fontId="13" fillId="0" borderId="36" xfId="3" applyFont="1" applyFill="1" applyBorder="1" applyAlignment="1">
      <alignment horizontal="center" vertical="center"/>
    </xf>
    <xf numFmtId="0" fontId="13" fillId="0" borderId="38" xfId="3" applyFont="1" applyFill="1" applyBorder="1" applyAlignment="1">
      <alignment horizontal="center" vertical="center"/>
    </xf>
    <xf numFmtId="0" fontId="21" fillId="0" borderId="0" xfId="2" applyFont="1" applyFill="1" applyBorder="1" applyAlignment="1">
      <alignment horizontal="right" vertical="center" wrapText="1"/>
    </xf>
    <xf numFmtId="0" fontId="14" fillId="0" borderId="8" xfId="5" applyFont="1" applyFill="1" applyBorder="1" applyAlignment="1">
      <alignment horizontal="center" vertical="center" wrapText="1"/>
    </xf>
    <xf numFmtId="0" fontId="14" fillId="0" borderId="14" xfId="5" applyFont="1" applyFill="1" applyBorder="1" applyAlignment="1">
      <alignment horizontal="center" vertical="center" wrapText="1"/>
    </xf>
    <xf numFmtId="0" fontId="13" fillId="0" borderId="5" xfId="6" applyFont="1" applyFill="1" applyBorder="1" applyAlignment="1">
      <alignment horizontal="center" vertical="center"/>
    </xf>
    <xf numFmtId="0" fontId="13" fillId="0" borderId="11" xfId="6" applyFont="1" applyFill="1" applyBorder="1" applyAlignment="1">
      <alignment horizontal="center" vertical="center"/>
    </xf>
    <xf numFmtId="0" fontId="14" fillId="0" borderId="37" xfId="5" applyFont="1" applyFill="1" applyBorder="1" applyAlignment="1">
      <alignment horizontal="center" vertical="center" wrapText="1"/>
    </xf>
    <xf numFmtId="0" fontId="14" fillId="0" borderId="39" xfId="5" applyFont="1" applyFill="1" applyBorder="1" applyAlignment="1">
      <alignment horizontal="center" vertical="center" wrapText="1"/>
    </xf>
    <xf numFmtId="0" fontId="13" fillId="0" borderId="36" xfId="6" applyFont="1" applyFill="1" applyBorder="1" applyAlignment="1">
      <alignment horizontal="center" vertical="center"/>
    </xf>
    <xf numFmtId="0" fontId="13" fillId="0" borderId="38" xfId="6" applyFont="1" applyFill="1" applyBorder="1" applyAlignment="1">
      <alignment horizontal="center" vertical="center"/>
    </xf>
    <xf numFmtId="0" fontId="28" fillId="0" borderId="64" xfId="8" applyFont="1" applyFill="1" applyBorder="1" applyAlignment="1">
      <alignment horizontal="center" textRotation="180" wrapText="1"/>
    </xf>
    <xf numFmtId="0" fontId="31" fillId="0" borderId="64" xfId="8" applyFont="1" applyFill="1" applyBorder="1" applyAlignment="1">
      <alignment horizontal="center" wrapText="1"/>
    </xf>
    <xf numFmtId="0" fontId="28" fillId="0" borderId="61" xfId="7" applyFont="1" applyFill="1" applyBorder="1" applyAlignment="1">
      <alignment horizontal="center" vertical="center"/>
    </xf>
    <xf numFmtId="0" fontId="28" fillId="0" borderId="0" xfId="7" applyFont="1" applyFill="1" applyBorder="1" applyAlignment="1">
      <alignment horizontal="center" vertical="center"/>
    </xf>
    <xf numFmtId="0" fontId="29" fillId="0" borderId="62" xfId="7" applyFont="1" applyFill="1" applyBorder="1" applyAlignment="1">
      <alignment horizontal="center" vertical="center"/>
    </xf>
    <xf numFmtId="0" fontId="28" fillId="0" borderId="63" xfId="8" applyFont="1" applyFill="1" applyBorder="1" applyAlignment="1">
      <alignment horizontal="center" vertical="center"/>
    </xf>
    <xf numFmtId="0" fontId="30" fillId="0" borderId="64" xfId="8" applyFont="1" applyFill="1" applyBorder="1" applyAlignment="1">
      <alignment horizontal="center" vertical="center"/>
    </xf>
    <xf numFmtId="0" fontId="30" fillId="0" borderId="64" xfId="8" applyFont="1" applyFill="1" applyBorder="1" applyAlignment="1">
      <alignment horizontal="center" vertical="center" wrapText="1"/>
    </xf>
    <xf numFmtId="0" fontId="30" fillId="0" borderId="64" xfId="8" applyFont="1" applyFill="1" applyBorder="1" applyAlignment="1">
      <alignment horizontal="center" textRotation="180" wrapText="1"/>
    </xf>
  </cellXfs>
  <cellStyles count="10">
    <cellStyle name="Migliaia [0] 2" xfId="4"/>
    <cellStyle name="Normale" xfId="0" builtinId="0"/>
    <cellStyle name="Normale 12" xfId="7"/>
    <cellStyle name="Normale 2" xfId="1"/>
    <cellStyle name="Normale 3" xfId="3"/>
    <cellStyle name="Normale 3 2" xfId="6"/>
    <cellStyle name="Normale 3 3 2" xfId="5"/>
    <cellStyle name="Normale 4 4" xfId="8"/>
    <cellStyle name="Normale 7" xfId="2"/>
    <cellStyle name="Percentuale 2" xfId="9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4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externalLink" Target="externalLinks/externalLink3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2.xml"/><Relationship Id="rId14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ARCHIVIO%20RETE/Salumificio%20Lusetti/Gestionale/Report/REPORT99/BIL0499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ARCHIVIO%20RETE\Salumificio%20Lusetti\Gestionale\Report\REPORT99\BIL0499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EEPP/Controllo%20Gestione%20EEPP%20(Demo)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EEPP\Controllo%20Gestione%20EEPP%20(Demo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t"/>
      <sheetName val="Bil"/>
      <sheetName val="DB"/>
      <sheetName val="RE"/>
      <sheetName val="RF"/>
      <sheetName val="RP"/>
      <sheetName val="Dip"/>
      <sheetName val="BilVer."/>
      <sheetName val="Modulo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t"/>
      <sheetName val="Bil"/>
      <sheetName val="DB"/>
      <sheetName val="RE"/>
      <sheetName val="RF"/>
      <sheetName val="RP"/>
      <sheetName val="Dip"/>
      <sheetName val="BilVer."/>
      <sheetName val="Modulo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B"/>
      <sheetName val="Ce"/>
      <sheetName val="Ce x serv"/>
      <sheetName val="SPiniz"/>
      <sheetName val="Conc E"/>
      <sheetName val="Conc U"/>
      <sheetName val="Rett fine p"/>
      <sheetName val="Rett temp"/>
      <sheetName val="Bil U"/>
      <sheetName val="Bil E"/>
      <sheetName val="Ric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B"/>
      <sheetName val="Ce"/>
      <sheetName val="Ce x serv"/>
      <sheetName val="SPiniz"/>
      <sheetName val="Conc E"/>
      <sheetName val="Conc U"/>
      <sheetName val="Rett fine p"/>
      <sheetName val="Rett temp"/>
      <sheetName val="Bil U"/>
      <sheetName val="Bil E"/>
      <sheetName val="Ric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oglio2"/>
  <dimension ref="B1:G14"/>
  <sheetViews>
    <sheetView showGridLines="0" tabSelected="1" zoomScaleNormal="100" workbookViewId="0"/>
  </sheetViews>
  <sheetFormatPr defaultColWidth="8.7265625" defaultRowHeight="12.5" x14ac:dyDescent="0.25"/>
  <cols>
    <col min="1" max="1" width="2.81640625" style="4" customWidth="1"/>
    <col min="2" max="2" width="61.54296875" style="4" customWidth="1"/>
    <col min="3" max="3" width="15.453125" style="4" customWidth="1"/>
    <col min="4" max="16384" width="8.7265625" style="4"/>
  </cols>
  <sheetData>
    <row r="1" spans="2:7" ht="17.5" x14ac:dyDescent="0.35">
      <c r="B1" s="1" t="s">
        <v>430</v>
      </c>
      <c r="C1" s="2"/>
      <c r="D1" s="3"/>
      <c r="E1" s="3"/>
      <c r="F1" s="3"/>
      <c r="G1" s="3"/>
    </row>
    <row r="2" spans="2:7" ht="17.5" x14ac:dyDescent="0.35">
      <c r="B2" s="2"/>
      <c r="C2" s="2"/>
      <c r="D2" s="3"/>
      <c r="E2" s="3"/>
      <c r="F2" s="3"/>
      <c r="G2" s="3"/>
    </row>
    <row r="3" spans="2:7" ht="18" thickBot="1" x14ac:dyDescent="0.4">
      <c r="B3" s="5" t="s">
        <v>431</v>
      </c>
      <c r="C3" s="5"/>
      <c r="D3" s="3"/>
      <c r="E3" s="3"/>
      <c r="F3" s="3"/>
      <c r="G3" s="3"/>
    </row>
    <row r="4" spans="2:7" ht="18.5" thickTop="1" thickBot="1" x14ac:dyDescent="0.4">
      <c r="B4" s="5" t="s">
        <v>0</v>
      </c>
      <c r="C4" s="5"/>
      <c r="D4" s="3"/>
      <c r="E4" s="3"/>
      <c r="F4" s="3"/>
      <c r="G4" s="3"/>
    </row>
    <row r="5" spans="2:7" ht="13.5" thickTop="1" x14ac:dyDescent="0.3">
      <c r="B5" s="6"/>
      <c r="C5" s="6"/>
      <c r="D5" s="3"/>
      <c r="E5" s="3"/>
      <c r="F5" s="3"/>
      <c r="G5" s="3"/>
    </row>
    <row r="6" spans="2:7" ht="13" x14ac:dyDescent="0.3">
      <c r="B6" s="3"/>
      <c r="C6" s="3"/>
      <c r="D6" s="3"/>
      <c r="E6" s="3"/>
      <c r="F6" s="3"/>
      <c r="G6" s="3"/>
    </row>
    <row r="7" spans="2:7" ht="14" x14ac:dyDescent="0.3">
      <c r="B7" s="7" t="s">
        <v>1</v>
      </c>
      <c r="C7" s="8" t="s">
        <v>2</v>
      </c>
      <c r="D7" s="3"/>
      <c r="E7" s="3"/>
      <c r="F7" s="3"/>
      <c r="G7" s="3"/>
    </row>
    <row r="8" spans="2:7" ht="14" x14ac:dyDescent="0.3">
      <c r="B8" s="7" t="s">
        <v>3</v>
      </c>
      <c r="C8" s="8" t="s">
        <v>4</v>
      </c>
      <c r="D8" s="3"/>
      <c r="E8" s="3"/>
      <c r="F8" s="3"/>
      <c r="G8" s="3"/>
    </row>
    <row r="9" spans="2:7" ht="14" x14ac:dyDescent="0.3">
      <c r="B9" s="8" t="s">
        <v>5</v>
      </c>
      <c r="C9" s="8" t="s">
        <v>6</v>
      </c>
      <c r="D9" s="3"/>
      <c r="E9" s="3"/>
      <c r="F9" s="3"/>
      <c r="G9" s="3"/>
    </row>
    <row r="10" spans="2:7" ht="14" x14ac:dyDescent="0.3">
      <c r="B10" s="8" t="s">
        <v>7</v>
      </c>
      <c r="C10" s="8" t="s">
        <v>8</v>
      </c>
      <c r="D10" s="3"/>
      <c r="E10" s="3"/>
      <c r="F10" s="3"/>
      <c r="G10" s="3"/>
    </row>
    <row r="11" spans="2:7" ht="14" x14ac:dyDescent="0.3">
      <c r="B11" s="7" t="s">
        <v>9</v>
      </c>
      <c r="C11" s="8" t="s">
        <v>10</v>
      </c>
      <c r="D11" s="3"/>
      <c r="E11" s="3"/>
      <c r="F11" s="3"/>
      <c r="G11" s="3"/>
    </row>
    <row r="12" spans="2:7" ht="14" x14ac:dyDescent="0.3">
      <c r="B12" s="7" t="s">
        <v>11</v>
      </c>
      <c r="C12" s="8" t="s">
        <v>12</v>
      </c>
      <c r="D12" s="3"/>
      <c r="E12" s="3"/>
      <c r="F12" s="3"/>
      <c r="G12" s="3"/>
    </row>
    <row r="13" spans="2:7" ht="14" x14ac:dyDescent="0.3">
      <c r="B13" s="8"/>
      <c r="C13" s="8"/>
      <c r="D13" s="3"/>
      <c r="E13" s="3"/>
      <c r="F13" s="3"/>
      <c r="G13" s="3"/>
    </row>
    <row r="14" spans="2:7" ht="13" x14ac:dyDescent="0.3">
      <c r="B14" s="3"/>
    </row>
  </sheetData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oglio3"/>
  <dimension ref="A1:O102"/>
  <sheetViews>
    <sheetView showGridLines="0" zoomScaleNormal="100" workbookViewId="0">
      <selection sqref="A1:H1"/>
    </sheetView>
  </sheetViews>
  <sheetFormatPr defaultColWidth="9.1796875" defaultRowHeight="12.5" x14ac:dyDescent="0.25"/>
  <cols>
    <col min="1" max="1" width="2.7265625" style="11" bestFit="1" customWidth="1"/>
    <col min="2" max="2" width="5.453125" style="10" customWidth="1"/>
    <col min="3" max="3" width="2" style="10" bestFit="1" customWidth="1"/>
    <col min="4" max="4" width="57" style="10" customWidth="1"/>
    <col min="5" max="6" width="13" style="10" bestFit="1" customWidth="1"/>
    <col min="7" max="7" width="11.26953125" style="10" customWidth="1"/>
    <col min="8" max="8" width="13.26953125" style="10" customWidth="1"/>
    <col min="9" max="10" width="9.1796875" style="10"/>
    <col min="11" max="11" width="13.7265625" bestFit="1" customWidth="1"/>
    <col min="16" max="253" width="9.1796875" style="10"/>
    <col min="254" max="254" width="2.7265625" style="10" bestFit="1" customWidth="1"/>
    <col min="255" max="255" width="5.453125" style="10" customWidth="1"/>
    <col min="256" max="256" width="2" style="10" bestFit="1" customWidth="1"/>
    <col min="257" max="257" width="57" style="10" customWidth="1"/>
    <col min="258" max="258" width="11.7265625" style="10" customWidth="1"/>
    <col min="259" max="259" width="10.7265625" style="10" customWidth="1"/>
    <col min="260" max="260" width="11.26953125" style="10" customWidth="1"/>
    <col min="261" max="261" width="13.26953125" style="10" customWidth="1"/>
    <col min="262" max="509" width="9.1796875" style="10"/>
    <col min="510" max="510" width="2.7265625" style="10" bestFit="1" customWidth="1"/>
    <col min="511" max="511" width="5.453125" style="10" customWidth="1"/>
    <col min="512" max="512" width="2" style="10" bestFit="1" customWidth="1"/>
    <col min="513" max="513" width="57" style="10" customWidth="1"/>
    <col min="514" max="514" width="11.7265625" style="10" customWidth="1"/>
    <col min="515" max="515" width="10.7265625" style="10" customWidth="1"/>
    <col min="516" max="516" width="11.26953125" style="10" customWidth="1"/>
    <col min="517" max="517" width="13.26953125" style="10" customWidth="1"/>
    <col min="518" max="765" width="9.1796875" style="10"/>
    <col min="766" max="766" width="2.7265625" style="10" bestFit="1" customWidth="1"/>
    <col min="767" max="767" width="5.453125" style="10" customWidth="1"/>
    <col min="768" max="768" width="2" style="10" bestFit="1" customWidth="1"/>
    <col min="769" max="769" width="57" style="10" customWidth="1"/>
    <col min="770" max="770" width="11.7265625" style="10" customWidth="1"/>
    <col min="771" max="771" width="10.7265625" style="10" customWidth="1"/>
    <col min="772" max="772" width="11.26953125" style="10" customWidth="1"/>
    <col min="773" max="773" width="13.26953125" style="10" customWidth="1"/>
    <col min="774" max="1021" width="9.1796875" style="10"/>
    <col min="1022" max="1022" width="2.7265625" style="10" bestFit="1" customWidth="1"/>
    <col min="1023" max="1023" width="5.453125" style="10" customWidth="1"/>
    <col min="1024" max="1024" width="2" style="10" bestFit="1" customWidth="1"/>
    <col min="1025" max="1025" width="57" style="10" customWidth="1"/>
    <col min="1026" max="1026" width="11.7265625" style="10" customWidth="1"/>
    <col min="1027" max="1027" width="10.7265625" style="10" customWidth="1"/>
    <col min="1028" max="1028" width="11.26953125" style="10" customWidth="1"/>
    <col min="1029" max="1029" width="13.26953125" style="10" customWidth="1"/>
    <col min="1030" max="1277" width="9.1796875" style="10"/>
    <col min="1278" max="1278" width="2.7265625" style="10" bestFit="1" customWidth="1"/>
    <col min="1279" max="1279" width="5.453125" style="10" customWidth="1"/>
    <col min="1280" max="1280" width="2" style="10" bestFit="1" customWidth="1"/>
    <col min="1281" max="1281" width="57" style="10" customWidth="1"/>
    <col min="1282" max="1282" width="11.7265625" style="10" customWidth="1"/>
    <col min="1283" max="1283" width="10.7265625" style="10" customWidth="1"/>
    <col min="1284" max="1284" width="11.26953125" style="10" customWidth="1"/>
    <col min="1285" max="1285" width="13.26953125" style="10" customWidth="1"/>
    <col min="1286" max="1533" width="9.1796875" style="10"/>
    <col min="1534" max="1534" width="2.7265625" style="10" bestFit="1" customWidth="1"/>
    <col min="1535" max="1535" width="5.453125" style="10" customWidth="1"/>
    <col min="1536" max="1536" width="2" style="10" bestFit="1" customWidth="1"/>
    <col min="1537" max="1537" width="57" style="10" customWidth="1"/>
    <col min="1538" max="1538" width="11.7265625" style="10" customWidth="1"/>
    <col min="1539" max="1539" width="10.7265625" style="10" customWidth="1"/>
    <col min="1540" max="1540" width="11.26953125" style="10" customWidth="1"/>
    <col min="1541" max="1541" width="13.26953125" style="10" customWidth="1"/>
    <col min="1542" max="1789" width="9.1796875" style="10"/>
    <col min="1790" max="1790" width="2.7265625" style="10" bestFit="1" customWidth="1"/>
    <col min="1791" max="1791" width="5.453125" style="10" customWidth="1"/>
    <col min="1792" max="1792" width="2" style="10" bestFit="1" customWidth="1"/>
    <col min="1793" max="1793" width="57" style="10" customWidth="1"/>
    <col min="1794" max="1794" width="11.7265625" style="10" customWidth="1"/>
    <col min="1795" max="1795" width="10.7265625" style="10" customWidth="1"/>
    <col min="1796" max="1796" width="11.26953125" style="10" customWidth="1"/>
    <col min="1797" max="1797" width="13.26953125" style="10" customWidth="1"/>
    <col min="1798" max="2045" width="9.1796875" style="10"/>
    <col min="2046" max="2046" width="2.7265625" style="10" bestFit="1" customWidth="1"/>
    <col min="2047" max="2047" width="5.453125" style="10" customWidth="1"/>
    <col min="2048" max="2048" width="2" style="10" bestFit="1" customWidth="1"/>
    <col min="2049" max="2049" width="57" style="10" customWidth="1"/>
    <col min="2050" max="2050" width="11.7265625" style="10" customWidth="1"/>
    <col min="2051" max="2051" width="10.7265625" style="10" customWidth="1"/>
    <col min="2052" max="2052" width="11.26953125" style="10" customWidth="1"/>
    <col min="2053" max="2053" width="13.26953125" style="10" customWidth="1"/>
    <col min="2054" max="2301" width="9.1796875" style="10"/>
    <col min="2302" max="2302" width="2.7265625" style="10" bestFit="1" customWidth="1"/>
    <col min="2303" max="2303" width="5.453125" style="10" customWidth="1"/>
    <col min="2304" max="2304" width="2" style="10" bestFit="1" customWidth="1"/>
    <col min="2305" max="2305" width="57" style="10" customWidth="1"/>
    <col min="2306" max="2306" width="11.7265625" style="10" customWidth="1"/>
    <col min="2307" max="2307" width="10.7265625" style="10" customWidth="1"/>
    <col min="2308" max="2308" width="11.26953125" style="10" customWidth="1"/>
    <col min="2309" max="2309" width="13.26953125" style="10" customWidth="1"/>
    <col min="2310" max="2557" width="9.1796875" style="10"/>
    <col min="2558" max="2558" width="2.7265625" style="10" bestFit="1" customWidth="1"/>
    <col min="2559" max="2559" width="5.453125" style="10" customWidth="1"/>
    <col min="2560" max="2560" width="2" style="10" bestFit="1" customWidth="1"/>
    <col min="2561" max="2561" width="57" style="10" customWidth="1"/>
    <col min="2562" max="2562" width="11.7265625" style="10" customWidth="1"/>
    <col min="2563" max="2563" width="10.7265625" style="10" customWidth="1"/>
    <col min="2564" max="2564" width="11.26953125" style="10" customWidth="1"/>
    <col min="2565" max="2565" width="13.26953125" style="10" customWidth="1"/>
    <col min="2566" max="2813" width="9.1796875" style="10"/>
    <col min="2814" max="2814" width="2.7265625" style="10" bestFit="1" customWidth="1"/>
    <col min="2815" max="2815" width="5.453125" style="10" customWidth="1"/>
    <col min="2816" max="2816" width="2" style="10" bestFit="1" customWidth="1"/>
    <col min="2817" max="2817" width="57" style="10" customWidth="1"/>
    <col min="2818" max="2818" width="11.7265625" style="10" customWidth="1"/>
    <col min="2819" max="2819" width="10.7265625" style="10" customWidth="1"/>
    <col min="2820" max="2820" width="11.26953125" style="10" customWidth="1"/>
    <col min="2821" max="2821" width="13.26953125" style="10" customWidth="1"/>
    <col min="2822" max="3069" width="9.1796875" style="10"/>
    <col min="3070" max="3070" width="2.7265625" style="10" bestFit="1" customWidth="1"/>
    <col min="3071" max="3071" width="5.453125" style="10" customWidth="1"/>
    <col min="3072" max="3072" width="2" style="10" bestFit="1" customWidth="1"/>
    <col min="3073" max="3073" width="57" style="10" customWidth="1"/>
    <col min="3074" max="3074" width="11.7265625" style="10" customWidth="1"/>
    <col min="3075" max="3075" width="10.7265625" style="10" customWidth="1"/>
    <col min="3076" max="3076" width="11.26953125" style="10" customWidth="1"/>
    <col min="3077" max="3077" width="13.26953125" style="10" customWidth="1"/>
    <col min="3078" max="3325" width="9.1796875" style="10"/>
    <col min="3326" max="3326" width="2.7265625" style="10" bestFit="1" customWidth="1"/>
    <col min="3327" max="3327" width="5.453125" style="10" customWidth="1"/>
    <col min="3328" max="3328" width="2" style="10" bestFit="1" customWidth="1"/>
    <col min="3329" max="3329" width="57" style="10" customWidth="1"/>
    <col min="3330" max="3330" width="11.7265625" style="10" customWidth="1"/>
    <col min="3331" max="3331" width="10.7265625" style="10" customWidth="1"/>
    <col min="3332" max="3332" width="11.26953125" style="10" customWidth="1"/>
    <col min="3333" max="3333" width="13.26953125" style="10" customWidth="1"/>
    <col min="3334" max="3581" width="9.1796875" style="10"/>
    <col min="3582" max="3582" width="2.7265625" style="10" bestFit="1" customWidth="1"/>
    <col min="3583" max="3583" width="5.453125" style="10" customWidth="1"/>
    <col min="3584" max="3584" width="2" style="10" bestFit="1" customWidth="1"/>
    <col min="3585" max="3585" width="57" style="10" customWidth="1"/>
    <col min="3586" max="3586" width="11.7265625" style="10" customWidth="1"/>
    <col min="3587" max="3587" width="10.7265625" style="10" customWidth="1"/>
    <col min="3588" max="3588" width="11.26953125" style="10" customWidth="1"/>
    <col min="3589" max="3589" width="13.26953125" style="10" customWidth="1"/>
    <col min="3590" max="3837" width="9.1796875" style="10"/>
    <col min="3838" max="3838" width="2.7265625" style="10" bestFit="1" customWidth="1"/>
    <col min="3839" max="3839" width="5.453125" style="10" customWidth="1"/>
    <col min="3840" max="3840" width="2" style="10" bestFit="1" customWidth="1"/>
    <col min="3841" max="3841" width="57" style="10" customWidth="1"/>
    <col min="3842" max="3842" width="11.7265625" style="10" customWidth="1"/>
    <col min="3843" max="3843" width="10.7265625" style="10" customWidth="1"/>
    <col min="3844" max="3844" width="11.26953125" style="10" customWidth="1"/>
    <col min="3845" max="3845" width="13.26953125" style="10" customWidth="1"/>
    <col min="3846" max="4093" width="9.1796875" style="10"/>
    <col min="4094" max="4094" width="2.7265625" style="10" bestFit="1" customWidth="1"/>
    <col min="4095" max="4095" width="5.453125" style="10" customWidth="1"/>
    <col min="4096" max="4096" width="2" style="10" bestFit="1" customWidth="1"/>
    <col min="4097" max="4097" width="57" style="10" customWidth="1"/>
    <col min="4098" max="4098" width="11.7265625" style="10" customWidth="1"/>
    <col min="4099" max="4099" width="10.7265625" style="10" customWidth="1"/>
    <col min="4100" max="4100" width="11.26953125" style="10" customWidth="1"/>
    <col min="4101" max="4101" width="13.26953125" style="10" customWidth="1"/>
    <col min="4102" max="4349" width="9.1796875" style="10"/>
    <col min="4350" max="4350" width="2.7265625" style="10" bestFit="1" customWidth="1"/>
    <col min="4351" max="4351" width="5.453125" style="10" customWidth="1"/>
    <col min="4352" max="4352" width="2" style="10" bestFit="1" customWidth="1"/>
    <col min="4353" max="4353" width="57" style="10" customWidth="1"/>
    <col min="4354" max="4354" width="11.7265625" style="10" customWidth="1"/>
    <col min="4355" max="4355" width="10.7265625" style="10" customWidth="1"/>
    <col min="4356" max="4356" width="11.26953125" style="10" customWidth="1"/>
    <col min="4357" max="4357" width="13.26953125" style="10" customWidth="1"/>
    <col min="4358" max="4605" width="9.1796875" style="10"/>
    <col min="4606" max="4606" width="2.7265625" style="10" bestFit="1" customWidth="1"/>
    <col min="4607" max="4607" width="5.453125" style="10" customWidth="1"/>
    <col min="4608" max="4608" width="2" style="10" bestFit="1" customWidth="1"/>
    <col min="4609" max="4609" width="57" style="10" customWidth="1"/>
    <col min="4610" max="4610" width="11.7265625" style="10" customWidth="1"/>
    <col min="4611" max="4611" width="10.7265625" style="10" customWidth="1"/>
    <col min="4612" max="4612" width="11.26953125" style="10" customWidth="1"/>
    <col min="4613" max="4613" width="13.26953125" style="10" customWidth="1"/>
    <col min="4614" max="4861" width="9.1796875" style="10"/>
    <col min="4862" max="4862" width="2.7265625" style="10" bestFit="1" customWidth="1"/>
    <col min="4863" max="4863" width="5.453125" style="10" customWidth="1"/>
    <col min="4864" max="4864" width="2" style="10" bestFit="1" customWidth="1"/>
    <col min="4865" max="4865" width="57" style="10" customWidth="1"/>
    <col min="4866" max="4866" width="11.7265625" style="10" customWidth="1"/>
    <col min="4867" max="4867" width="10.7265625" style="10" customWidth="1"/>
    <col min="4868" max="4868" width="11.26953125" style="10" customWidth="1"/>
    <col min="4869" max="4869" width="13.26953125" style="10" customWidth="1"/>
    <col min="4870" max="5117" width="9.1796875" style="10"/>
    <col min="5118" max="5118" width="2.7265625" style="10" bestFit="1" customWidth="1"/>
    <col min="5119" max="5119" width="5.453125" style="10" customWidth="1"/>
    <col min="5120" max="5120" width="2" style="10" bestFit="1" customWidth="1"/>
    <col min="5121" max="5121" width="57" style="10" customWidth="1"/>
    <col min="5122" max="5122" width="11.7265625" style="10" customWidth="1"/>
    <col min="5123" max="5123" width="10.7265625" style="10" customWidth="1"/>
    <col min="5124" max="5124" width="11.26953125" style="10" customWidth="1"/>
    <col min="5125" max="5125" width="13.26953125" style="10" customWidth="1"/>
    <col min="5126" max="5373" width="9.1796875" style="10"/>
    <col min="5374" max="5374" width="2.7265625" style="10" bestFit="1" customWidth="1"/>
    <col min="5375" max="5375" width="5.453125" style="10" customWidth="1"/>
    <col min="5376" max="5376" width="2" style="10" bestFit="1" customWidth="1"/>
    <col min="5377" max="5377" width="57" style="10" customWidth="1"/>
    <col min="5378" max="5378" width="11.7265625" style="10" customWidth="1"/>
    <col min="5379" max="5379" width="10.7265625" style="10" customWidth="1"/>
    <col min="5380" max="5380" width="11.26953125" style="10" customWidth="1"/>
    <col min="5381" max="5381" width="13.26953125" style="10" customWidth="1"/>
    <col min="5382" max="5629" width="9.1796875" style="10"/>
    <col min="5630" max="5630" width="2.7265625" style="10" bestFit="1" customWidth="1"/>
    <col min="5631" max="5631" width="5.453125" style="10" customWidth="1"/>
    <col min="5632" max="5632" width="2" style="10" bestFit="1" customWidth="1"/>
    <col min="5633" max="5633" width="57" style="10" customWidth="1"/>
    <col min="5634" max="5634" width="11.7265625" style="10" customWidth="1"/>
    <col min="5635" max="5635" width="10.7265625" style="10" customWidth="1"/>
    <col min="5636" max="5636" width="11.26953125" style="10" customWidth="1"/>
    <col min="5637" max="5637" width="13.26953125" style="10" customWidth="1"/>
    <col min="5638" max="5885" width="9.1796875" style="10"/>
    <col min="5886" max="5886" width="2.7265625" style="10" bestFit="1" customWidth="1"/>
    <col min="5887" max="5887" width="5.453125" style="10" customWidth="1"/>
    <col min="5888" max="5888" width="2" style="10" bestFit="1" customWidth="1"/>
    <col min="5889" max="5889" width="57" style="10" customWidth="1"/>
    <col min="5890" max="5890" width="11.7265625" style="10" customWidth="1"/>
    <col min="5891" max="5891" width="10.7265625" style="10" customWidth="1"/>
    <col min="5892" max="5892" width="11.26953125" style="10" customWidth="1"/>
    <col min="5893" max="5893" width="13.26953125" style="10" customWidth="1"/>
    <col min="5894" max="6141" width="9.1796875" style="10"/>
    <col min="6142" max="6142" width="2.7265625" style="10" bestFit="1" customWidth="1"/>
    <col min="6143" max="6143" width="5.453125" style="10" customWidth="1"/>
    <col min="6144" max="6144" width="2" style="10" bestFit="1" customWidth="1"/>
    <col min="6145" max="6145" width="57" style="10" customWidth="1"/>
    <col min="6146" max="6146" width="11.7265625" style="10" customWidth="1"/>
    <col min="6147" max="6147" width="10.7265625" style="10" customWidth="1"/>
    <col min="6148" max="6148" width="11.26953125" style="10" customWidth="1"/>
    <col min="6149" max="6149" width="13.26953125" style="10" customWidth="1"/>
    <col min="6150" max="6397" width="9.1796875" style="10"/>
    <col min="6398" max="6398" width="2.7265625" style="10" bestFit="1" customWidth="1"/>
    <col min="6399" max="6399" width="5.453125" style="10" customWidth="1"/>
    <col min="6400" max="6400" width="2" style="10" bestFit="1" customWidth="1"/>
    <col min="6401" max="6401" width="57" style="10" customWidth="1"/>
    <col min="6402" max="6402" width="11.7265625" style="10" customWidth="1"/>
    <col min="6403" max="6403" width="10.7265625" style="10" customWidth="1"/>
    <col min="6404" max="6404" width="11.26953125" style="10" customWidth="1"/>
    <col min="6405" max="6405" width="13.26953125" style="10" customWidth="1"/>
    <col min="6406" max="6653" width="9.1796875" style="10"/>
    <col min="6654" max="6654" width="2.7265625" style="10" bestFit="1" customWidth="1"/>
    <col min="6655" max="6655" width="5.453125" style="10" customWidth="1"/>
    <col min="6656" max="6656" width="2" style="10" bestFit="1" customWidth="1"/>
    <col min="6657" max="6657" width="57" style="10" customWidth="1"/>
    <col min="6658" max="6658" width="11.7265625" style="10" customWidth="1"/>
    <col min="6659" max="6659" width="10.7265625" style="10" customWidth="1"/>
    <col min="6660" max="6660" width="11.26953125" style="10" customWidth="1"/>
    <col min="6661" max="6661" width="13.26953125" style="10" customWidth="1"/>
    <col min="6662" max="6909" width="9.1796875" style="10"/>
    <col min="6910" max="6910" width="2.7265625" style="10" bestFit="1" customWidth="1"/>
    <col min="6911" max="6911" width="5.453125" style="10" customWidth="1"/>
    <col min="6912" max="6912" width="2" style="10" bestFit="1" customWidth="1"/>
    <col min="6913" max="6913" width="57" style="10" customWidth="1"/>
    <col min="6914" max="6914" width="11.7265625" style="10" customWidth="1"/>
    <col min="6915" max="6915" width="10.7265625" style="10" customWidth="1"/>
    <col min="6916" max="6916" width="11.26953125" style="10" customWidth="1"/>
    <col min="6917" max="6917" width="13.26953125" style="10" customWidth="1"/>
    <col min="6918" max="7165" width="9.1796875" style="10"/>
    <col min="7166" max="7166" width="2.7265625" style="10" bestFit="1" customWidth="1"/>
    <col min="7167" max="7167" width="5.453125" style="10" customWidth="1"/>
    <col min="7168" max="7168" width="2" style="10" bestFit="1" customWidth="1"/>
    <col min="7169" max="7169" width="57" style="10" customWidth="1"/>
    <col min="7170" max="7170" width="11.7265625" style="10" customWidth="1"/>
    <col min="7171" max="7171" width="10.7265625" style="10" customWidth="1"/>
    <col min="7172" max="7172" width="11.26953125" style="10" customWidth="1"/>
    <col min="7173" max="7173" width="13.26953125" style="10" customWidth="1"/>
    <col min="7174" max="7421" width="9.1796875" style="10"/>
    <col min="7422" max="7422" width="2.7265625" style="10" bestFit="1" customWidth="1"/>
    <col min="7423" max="7423" width="5.453125" style="10" customWidth="1"/>
    <col min="7424" max="7424" width="2" style="10" bestFit="1" customWidth="1"/>
    <col min="7425" max="7425" width="57" style="10" customWidth="1"/>
    <col min="7426" max="7426" width="11.7265625" style="10" customWidth="1"/>
    <col min="7427" max="7427" width="10.7265625" style="10" customWidth="1"/>
    <col min="7428" max="7428" width="11.26953125" style="10" customWidth="1"/>
    <col min="7429" max="7429" width="13.26953125" style="10" customWidth="1"/>
    <col min="7430" max="7677" width="9.1796875" style="10"/>
    <col min="7678" max="7678" width="2.7265625" style="10" bestFit="1" customWidth="1"/>
    <col min="7679" max="7679" width="5.453125" style="10" customWidth="1"/>
    <col min="7680" max="7680" width="2" style="10" bestFit="1" customWidth="1"/>
    <col min="7681" max="7681" width="57" style="10" customWidth="1"/>
    <col min="7682" max="7682" width="11.7265625" style="10" customWidth="1"/>
    <col min="7683" max="7683" width="10.7265625" style="10" customWidth="1"/>
    <col min="7684" max="7684" width="11.26953125" style="10" customWidth="1"/>
    <col min="7685" max="7685" width="13.26953125" style="10" customWidth="1"/>
    <col min="7686" max="7933" width="9.1796875" style="10"/>
    <col min="7934" max="7934" width="2.7265625" style="10" bestFit="1" customWidth="1"/>
    <col min="7935" max="7935" width="5.453125" style="10" customWidth="1"/>
    <col min="7936" max="7936" width="2" style="10" bestFit="1" customWidth="1"/>
    <col min="7937" max="7937" width="57" style="10" customWidth="1"/>
    <col min="7938" max="7938" width="11.7265625" style="10" customWidth="1"/>
    <col min="7939" max="7939" width="10.7265625" style="10" customWidth="1"/>
    <col min="7940" max="7940" width="11.26953125" style="10" customWidth="1"/>
    <col min="7941" max="7941" width="13.26953125" style="10" customWidth="1"/>
    <col min="7942" max="8189" width="9.1796875" style="10"/>
    <col min="8190" max="8190" width="2.7265625" style="10" bestFit="1" customWidth="1"/>
    <col min="8191" max="8191" width="5.453125" style="10" customWidth="1"/>
    <col min="8192" max="8192" width="2" style="10" bestFit="1" customWidth="1"/>
    <col min="8193" max="8193" width="57" style="10" customWidth="1"/>
    <col min="8194" max="8194" width="11.7265625" style="10" customWidth="1"/>
    <col min="8195" max="8195" width="10.7265625" style="10" customWidth="1"/>
    <col min="8196" max="8196" width="11.26953125" style="10" customWidth="1"/>
    <col min="8197" max="8197" width="13.26953125" style="10" customWidth="1"/>
    <col min="8198" max="8445" width="9.1796875" style="10"/>
    <col min="8446" max="8446" width="2.7265625" style="10" bestFit="1" customWidth="1"/>
    <col min="8447" max="8447" width="5.453125" style="10" customWidth="1"/>
    <col min="8448" max="8448" width="2" style="10" bestFit="1" customWidth="1"/>
    <col min="8449" max="8449" width="57" style="10" customWidth="1"/>
    <col min="8450" max="8450" width="11.7265625" style="10" customWidth="1"/>
    <col min="8451" max="8451" width="10.7265625" style="10" customWidth="1"/>
    <col min="8452" max="8452" width="11.26953125" style="10" customWidth="1"/>
    <col min="8453" max="8453" width="13.26953125" style="10" customWidth="1"/>
    <col min="8454" max="8701" width="9.1796875" style="10"/>
    <col min="8702" max="8702" width="2.7265625" style="10" bestFit="1" customWidth="1"/>
    <col min="8703" max="8703" width="5.453125" style="10" customWidth="1"/>
    <col min="8704" max="8704" width="2" style="10" bestFit="1" customWidth="1"/>
    <col min="8705" max="8705" width="57" style="10" customWidth="1"/>
    <col min="8706" max="8706" width="11.7265625" style="10" customWidth="1"/>
    <col min="8707" max="8707" width="10.7265625" style="10" customWidth="1"/>
    <col min="8708" max="8708" width="11.26953125" style="10" customWidth="1"/>
    <col min="8709" max="8709" width="13.26953125" style="10" customWidth="1"/>
    <col min="8710" max="8957" width="9.1796875" style="10"/>
    <col min="8958" max="8958" width="2.7265625" style="10" bestFit="1" customWidth="1"/>
    <col min="8959" max="8959" width="5.453125" style="10" customWidth="1"/>
    <col min="8960" max="8960" width="2" style="10" bestFit="1" customWidth="1"/>
    <col min="8961" max="8961" width="57" style="10" customWidth="1"/>
    <col min="8962" max="8962" width="11.7265625" style="10" customWidth="1"/>
    <col min="8963" max="8963" width="10.7265625" style="10" customWidth="1"/>
    <col min="8964" max="8964" width="11.26953125" style="10" customWidth="1"/>
    <col min="8965" max="8965" width="13.26953125" style="10" customWidth="1"/>
    <col min="8966" max="9213" width="9.1796875" style="10"/>
    <col min="9214" max="9214" width="2.7265625" style="10" bestFit="1" customWidth="1"/>
    <col min="9215" max="9215" width="5.453125" style="10" customWidth="1"/>
    <col min="9216" max="9216" width="2" style="10" bestFit="1" customWidth="1"/>
    <col min="9217" max="9217" width="57" style="10" customWidth="1"/>
    <col min="9218" max="9218" width="11.7265625" style="10" customWidth="1"/>
    <col min="9219" max="9219" width="10.7265625" style="10" customWidth="1"/>
    <col min="9220" max="9220" width="11.26953125" style="10" customWidth="1"/>
    <col min="9221" max="9221" width="13.26953125" style="10" customWidth="1"/>
    <col min="9222" max="9469" width="9.1796875" style="10"/>
    <col min="9470" max="9470" width="2.7265625" style="10" bestFit="1" customWidth="1"/>
    <col min="9471" max="9471" width="5.453125" style="10" customWidth="1"/>
    <col min="9472" max="9472" width="2" style="10" bestFit="1" customWidth="1"/>
    <col min="9473" max="9473" width="57" style="10" customWidth="1"/>
    <col min="9474" max="9474" width="11.7265625" style="10" customWidth="1"/>
    <col min="9475" max="9475" width="10.7265625" style="10" customWidth="1"/>
    <col min="9476" max="9476" width="11.26953125" style="10" customWidth="1"/>
    <col min="9477" max="9477" width="13.26953125" style="10" customWidth="1"/>
    <col min="9478" max="9725" width="9.1796875" style="10"/>
    <col min="9726" max="9726" width="2.7265625" style="10" bestFit="1" customWidth="1"/>
    <col min="9727" max="9727" width="5.453125" style="10" customWidth="1"/>
    <col min="9728" max="9728" width="2" style="10" bestFit="1" customWidth="1"/>
    <col min="9729" max="9729" width="57" style="10" customWidth="1"/>
    <col min="9730" max="9730" width="11.7265625" style="10" customWidth="1"/>
    <col min="9731" max="9731" width="10.7265625" style="10" customWidth="1"/>
    <col min="9732" max="9732" width="11.26953125" style="10" customWidth="1"/>
    <col min="9733" max="9733" width="13.26953125" style="10" customWidth="1"/>
    <col min="9734" max="9981" width="9.1796875" style="10"/>
    <col min="9982" max="9982" width="2.7265625" style="10" bestFit="1" customWidth="1"/>
    <col min="9983" max="9983" width="5.453125" style="10" customWidth="1"/>
    <col min="9984" max="9984" width="2" style="10" bestFit="1" customWidth="1"/>
    <col min="9985" max="9985" width="57" style="10" customWidth="1"/>
    <col min="9986" max="9986" width="11.7265625" style="10" customWidth="1"/>
    <col min="9987" max="9987" width="10.7265625" style="10" customWidth="1"/>
    <col min="9988" max="9988" width="11.26953125" style="10" customWidth="1"/>
    <col min="9989" max="9989" width="13.26953125" style="10" customWidth="1"/>
    <col min="9990" max="10237" width="9.1796875" style="10"/>
    <col min="10238" max="10238" width="2.7265625" style="10" bestFit="1" customWidth="1"/>
    <col min="10239" max="10239" width="5.453125" style="10" customWidth="1"/>
    <col min="10240" max="10240" width="2" style="10" bestFit="1" customWidth="1"/>
    <col min="10241" max="10241" width="57" style="10" customWidth="1"/>
    <col min="10242" max="10242" width="11.7265625" style="10" customWidth="1"/>
    <col min="10243" max="10243" width="10.7265625" style="10" customWidth="1"/>
    <col min="10244" max="10244" width="11.26953125" style="10" customWidth="1"/>
    <col min="10245" max="10245" width="13.26953125" style="10" customWidth="1"/>
    <col min="10246" max="10493" width="9.1796875" style="10"/>
    <col min="10494" max="10494" width="2.7265625" style="10" bestFit="1" customWidth="1"/>
    <col min="10495" max="10495" width="5.453125" style="10" customWidth="1"/>
    <col min="10496" max="10496" width="2" style="10" bestFit="1" customWidth="1"/>
    <col min="10497" max="10497" width="57" style="10" customWidth="1"/>
    <col min="10498" max="10498" width="11.7265625" style="10" customWidth="1"/>
    <col min="10499" max="10499" width="10.7265625" style="10" customWidth="1"/>
    <col min="10500" max="10500" width="11.26953125" style="10" customWidth="1"/>
    <col min="10501" max="10501" width="13.26953125" style="10" customWidth="1"/>
    <col min="10502" max="10749" width="9.1796875" style="10"/>
    <col min="10750" max="10750" width="2.7265625" style="10" bestFit="1" customWidth="1"/>
    <col min="10751" max="10751" width="5.453125" style="10" customWidth="1"/>
    <col min="10752" max="10752" width="2" style="10" bestFit="1" customWidth="1"/>
    <col min="10753" max="10753" width="57" style="10" customWidth="1"/>
    <col min="10754" max="10754" width="11.7265625" style="10" customWidth="1"/>
    <col min="10755" max="10755" width="10.7265625" style="10" customWidth="1"/>
    <col min="10756" max="10756" width="11.26953125" style="10" customWidth="1"/>
    <col min="10757" max="10757" width="13.26953125" style="10" customWidth="1"/>
    <col min="10758" max="11005" width="9.1796875" style="10"/>
    <col min="11006" max="11006" width="2.7265625" style="10" bestFit="1" customWidth="1"/>
    <col min="11007" max="11007" width="5.453125" style="10" customWidth="1"/>
    <col min="11008" max="11008" width="2" style="10" bestFit="1" customWidth="1"/>
    <col min="11009" max="11009" width="57" style="10" customWidth="1"/>
    <col min="11010" max="11010" width="11.7265625" style="10" customWidth="1"/>
    <col min="11011" max="11011" width="10.7265625" style="10" customWidth="1"/>
    <col min="11012" max="11012" width="11.26953125" style="10" customWidth="1"/>
    <col min="11013" max="11013" width="13.26953125" style="10" customWidth="1"/>
    <col min="11014" max="11261" width="9.1796875" style="10"/>
    <col min="11262" max="11262" width="2.7265625" style="10" bestFit="1" customWidth="1"/>
    <col min="11263" max="11263" width="5.453125" style="10" customWidth="1"/>
    <col min="11264" max="11264" width="2" style="10" bestFit="1" customWidth="1"/>
    <col min="11265" max="11265" width="57" style="10" customWidth="1"/>
    <col min="11266" max="11266" width="11.7265625" style="10" customWidth="1"/>
    <col min="11267" max="11267" width="10.7265625" style="10" customWidth="1"/>
    <col min="11268" max="11268" width="11.26953125" style="10" customWidth="1"/>
    <col min="11269" max="11269" width="13.26953125" style="10" customWidth="1"/>
    <col min="11270" max="11517" width="9.1796875" style="10"/>
    <col min="11518" max="11518" width="2.7265625" style="10" bestFit="1" customWidth="1"/>
    <col min="11519" max="11519" width="5.453125" style="10" customWidth="1"/>
    <col min="11520" max="11520" width="2" style="10" bestFit="1" customWidth="1"/>
    <col min="11521" max="11521" width="57" style="10" customWidth="1"/>
    <col min="11522" max="11522" width="11.7265625" style="10" customWidth="1"/>
    <col min="11523" max="11523" width="10.7265625" style="10" customWidth="1"/>
    <col min="11524" max="11524" width="11.26953125" style="10" customWidth="1"/>
    <col min="11525" max="11525" width="13.26953125" style="10" customWidth="1"/>
    <col min="11526" max="11773" width="9.1796875" style="10"/>
    <col min="11774" max="11774" width="2.7265625" style="10" bestFit="1" customWidth="1"/>
    <col min="11775" max="11775" width="5.453125" style="10" customWidth="1"/>
    <col min="11776" max="11776" width="2" style="10" bestFit="1" customWidth="1"/>
    <col min="11777" max="11777" width="57" style="10" customWidth="1"/>
    <col min="11778" max="11778" width="11.7265625" style="10" customWidth="1"/>
    <col min="11779" max="11779" width="10.7265625" style="10" customWidth="1"/>
    <col min="11780" max="11780" width="11.26953125" style="10" customWidth="1"/>
    <col min="11781" max="11781" width="13.26953125" style="10" customWidth="1"/>
    <col min="11782" max="12029" width="9.1796875" style="10"/>
    <col min="12030" max="12030" width="2.7265625" style="10" bestFit="1" customWidth="1"/>
    <col min="12031" max="12031" width="5.453125" style="10" customWidth="1"/>
    <col min="12032" max="12032" width="2" style="10" bestFit="1" customWidth="1"/>
    <col min="12033" max="12033" width="57" style="10" customWidth="1"/>
    <col min="12034" max="12034" width="11.7265625" style="10" customWidth="1"/>
    <col min="12035" max="12035" width="10.7265625" style="10" customWidth="1"/>
    <col min="12036" max="12036" width="11.26953125" style="10" customWidth="1"/>
    <col min="12037" max="12037" width="13.26953125" style="10" customWidth="1"/>
    <col min="12038" max="12285" width="9.1796875" style="10"/>
    <col min="12286" max="12286" width="2.7265625" style="10" bestFit="1" customWidth="1"/>
    <col min="12287" max="12287" width="5.453125" style="10" customWidth="1"/>
    <col min="12288" max="12288" width="2" style="10" bestFit="1" customWidth="1"/>
    <col min="12289" max="12289" width="57" style="10" customWidth="1"/>
    <col min="12290" max="12290" width="11.7265625" style="10" customWidth="1"/>
    <col min="12291" max="12291" width="10.7265625" style="10" customWidth="1"/>
    <col min="12292" max="12292" width="11.26953125" style="10" customWidth="1"/>
    <col min="12293" max="12293" width="13.26953125" style="10" customWidth="1"/>
    <col min="12294" max="12541" width="9.1796875" style="10"/>
    <col min="12542" max="12542" width="2.7265625" style="10" bestFit="1" customWidth="1"/>
    <col min="12543" max="12543" width="5.453125" style="10" customWidth="1"/>
    <col min="12544" max="12544" width="2" style="10" bestFit="1" customWidth="1"/>
    <col min="12545" max="12545" width="57" style="10" customWidth="1"/>
    <col min="12546" max="12546" width="11.7265625" style="10" customWidth="1"/>
    <col min="12547" max="12547" width="10.7265625" style="10" customWidth="1"/>
    <col min="12548" max="12548" width="11.26953125" style="10" customWidth="1"/>
    <col min="12549" max="12549" width="13.26953125" style="10" customWidth="1"/>
    <col min="12550" max="12797" width="9.1796875" style="10"/>
    <col min="12798" max="12798" width="2.7265625" style="10" bestFit="1" customWidth="1"/>
    <col min="12799" max="12799" width="5.453125" style="10" customWidth="1"/>
    <col min="12800" max="12800" width="2" style="10" bestFit="1" customWidth="1"/>
    <col min="12801" max="12801" width="57" style="10" customWidth="1"/>
    <col min="12802" max="12802" width="11.7265625" style="10" customWidth="1"/>
    <col min="12803" max="12803" width="10.7265625" style="10" customWidth="1"/>
    <col min="12804" max="12804" width="11.26953125" style="10" customWidth="1"/>
    <col min="12805" max="12805" width="13.26953125" style="10" customWidth="1"/>
    <col min="12806" max="13053" width="9.1796875" style="10"/>
    <col min="13054" max="13054" width="2.7265625" style="10" bestFit="1" customWidth="1"/>
    <col min="13055" max="13055" width="5.453125" style="10" customWidth="1"/>
    <col min="13056" max="13056" width="2" style="10" bestFit="1" customWidth="1"/>
    <col min="13057" max="13057" width="57" style="10" customWidth="1"/>
    <col min="13058" max="13058" width="11.7265625" style="10" customWidth="1"/>
    <col min="13059" max="13059" width="10.7265625" style="10" customWidth="1"/>
    <col min="13060" max="13060" width="11.26953125" style="10" customWidth="1"/>
    <col min="13061" max="13061" width="13.26953125" style="10" customWidth="1"/>
    <col min="13062" max="13309" width="9.1796875" style="10"/>
    <col min="13310" max="13310" width="2.7265625" style="10" bestFit="1" customWidth="1"/>
    <col min="13311" max="13311" width="5.453125" style="10" customWidth="1"/>
    <col min="13312" max="13312" width="2" style="10" bestFit="1" customWidth="1"/>
    <col min="13313" max="13313" width="57" style="10" customWidth="1"/>
    <col min="13314" max="13314" width="11.7265625" style="10" customWidth="1"/>
    <col min="13315" max="13315" width="10.7265625" style="10" customWidth="1"/>
    <col min="13316" max="13316" width="11.26953125" style="10" customWidth="1"/>
    <col min="13317" max="13317" width="13.26953125" style="10" customWidth="1"/>
    <col min="13318" max="13565" width="9.1796875" style="10"/>
    <col min="13566" max="13566" width="2.7265625" style="10" bestFit="1" customWidth="1"/>
    <col min="13567" max="13567" width="5.453125" style="10" customWidth="1"/>
    <col min="13568" max="13568" width="2" style="10" bestFit="1" customWidth="1"/>
    <col min="13569" max="13569" width="57" style="10" customWidth="1"/>
    <col min="13570" max="13570" width="11.7265625" style="10" customWidth="1"/>
    <col min="13571" max="13571" width="10.7265625" style="10" customWidth="1"/>
    <col min="13572" max="13572" width="11.26953125" style="10" customWidth="1"/>
    <col min="13573" max="13573" width="13.26953125" style="10" customWidth="1"/>
    <col min="13574" max="13821" width="9.1796875" style="10"/>
    <col min="13822" max="13822" width="2.7265625" style="10" bestFit="1" customWidth="1"/>
    <col min="13823" max="13823" width="5.453125" style="10" customWidth="1"/>
    <col min="13824" max="13824" width="2" style="10" bestFit="1" customWidth="1"/>
    <col min="13825" max="13825" width="57" style="10" customWidth="1"/>
    <col min="13826" max="13826" width="11.7265625" style="10" customWidth="1"/>
    <col min="13827" max="13827" width="10.7265625" style="10" customWidth="1"/>
    <col min="13828" max="13828" width="11.26953125" style="10" customWidth="1"/>
    <col min="13829" max="13829" width="13.26953125" style="10" customWidth="1"/>
    <col min="13830" max="14077" width="9.1796875" style="10"/>
    <col min="14078" max="14078" width="2.7265625" style="10" bestFit="1" customWidth="1"/>
    <col min="14079" max="14079" width="5.453125" style="10" customWidth="1"/>
    <col min="14080" max="14080" width="2" style="10" bestFit="1" customWidth="1"/>
    <col min="14081" max="14081" width="57" style="10" customWidth="1"/>
    <col min="14082" max="14082" width="11.7265625" style="10" customWidth="1"/>
    <col min="14083" max="14083" width="10.7265625" style="10" customWidth="1"/>
    <col min="14084" max="14084" width="11.26953125" style="10" customWidth="1"/>
    <col min="14085" max="14085" width="13.26953125" style="10" customWidth="1"/>
    <col min="14086" max="14333" width="9.1796875" style="10"/>
    <col min="14334" max="14334" width="2.7265625" style="10" bestFit="1" customWidth="1"/>
    <col min="14335" max="14335" width="5.453125" style="10" customWidth="1"/>
    <col min="14336" max="14336" width="2" style="10" bestFit="1" customWidth="1"/>
    <col min="14337" max="14337" width="57" style="10" customWidth="1"/>
    <col min="14338" max="14338" width="11.7265625" style="10" customWidth="1"/>
    <col min="14339" max="14339" width="10.7265625" style="10" customWidth="1"/>
    <col min="14340" max="14340" width="11.26953125" style="10" customWidth="1"/>
    <col min="14341" max="14341" width="13.26953125" style="10" customWidth="1"/>
    <col min="14342" max="14589" width="9.1796875" style="10"/>
    <col min="14590" max="14590" width="2.7265625" style="10" bestFit="1" customWidth="1"/>
    <col min="14591" max="14591" width="5.453125" style="10" customWidth="1"/>
    <col min="14592" max="14592" width="2" style="10" bestFit="1" customWidth="1"/>
    <col min="14593" max="14593" width="57" style="10" customWidth="1"/>
    <col min="14594" max="14594" width="11.7265625" style="10" customWidth="1"/>
    <col min="14595" max="14595" width="10.7265625" style="10" customWidth="1"/>
    <col min="14596" max="14596" width="11.26953125" style="10" customWidth="1"/>
    <col min="14597" max="14597" width="13.26953125" style="10" customWidth="1"/>
    <col min="14598" max="14845" width="9.1796875" style="10"/>
    <col min="14846" max="14846" width="2.7265625" style="10" bestFit="1" customWidth="1"/>
    <col min="14847" max="14847" width="5.453125" style="10" customWidth="1"/>
    <col min="14848" max="14848" width="2" style="10" bestFit="1" customWidth="1"/>
    <col min="14849" max="14849" width="57" style="10" customWidth="1"/>
    <col min="14850" max="14850" width="11.7265625" style="10" customWidth="1"/>
    <col min="14851" max="14851" width="10.7265625" style="10" customWidth="1"/>
    <col min="14852" max="14852" width="11.26953125" style="10" customWidth="1"/>
    <col min="14853" max="14853" width="13.26953125" style="10" customWidth="1"/>
    <col min="14854" max="15101" width="9.1796875" style="10"/>
    <col min="15102" max="15102" width="2.7265625" style="10" bestFit="1" customWidth="1"/>
    <col min="15103" max="15103" width="5.453125" style="10" customWidth="1"/>
    <col min="15104" max="15104" width="2" style="10" bestFit="1" customWidth="1"/>
    <col min="15105" max="15105" width="57" style="10" customWidth="1"/>
    <col min="15106" max="15106" width="11.7265625" style="10" customWidth="1"/>
    <col min="15107" max="15107" width="10.7265625" style="10" customWidth="1"/>
    <col min="15108" max="15108" width="11.26953125" style="10" customWidth="1"/>
    <col min="15109" max="15109" width="13.26953125" style="10" customWidth="1"/>
    <col min="15110" max="15357" width="9.1796875" style="10"/>
    <col min="15358" max="15358" width="2.7265625" style="10" bestFit="1" customWidth="1"/>
    <col min="15359" max="15359" width="5.453125" style="10" customWidth="1"/>
    <col min="15360" max="15360" width="2" style="10" bestFit="1" customWidth="1"/>
    <col min="15361" max="15361" width="57" style="10" customWidth="1"/>
    <col min="15362" max="15362" width="11.7265625" style="10" customWidth="1"/>
    <col min="15363" max="15363" width="10.7265625" style="10" customWidth="1"/>
    <col min="15364" max="15364" width="11.26953125" style="10" customWidth="1"/>
    <col min="15365" max="15365" width="13.26953125" style="10" customWidth="1"/>
    <col min="15366" max="15613" width="9.1796875" style="10"/>
    <col min="15614" max="15614" width="2.7265625" style="10" bestFit="1" customWidth="1"/>
    <col min="15615" max="15615" width="5.453125" style="10" customWidth="1"/>
    <col min="15616" max="15616" width="2" style="10" bestFit="1" customWidth="1"/>
    <col min="15617" max="15617" width="57" style="10" customWidth="1"/>
    <col min="15618" max="15618" width="11.7265625" style="10" customWidth="1"/>
    <col min="15619" max="15619" width="10.7265625" style="10" customWidth="1"/>
    <col min="15620" max="15620" width="11.26953125" style="10" customWidth="1"/>
    <col min="15621" max="15621" width="13.26953125" style="10" customWidth="1"/>
    <col min="15622" max="15869" width="9.1796875" style="10"/>
    <col min="15870" max="15870" width="2.7265625" style="10" bestFit="1" customWidth="1"/>
    <col min="15871" max="15871" width="5.453125" style="10" customWidth="1"/>
    <col min="15872" max="15872" width="2" style="10" bestFit="1" customWidth="1"/>
    <col min="15873" max="15873" width="57" style="10" customWidth="1"/>
    <col min="15874" max="15874" width="11.7265625" style="10" customWidth="1"/>
    <col min="15875" max="15875" width="10.7265625" style="10" customWidth="1"/>
    <col min="15876" max="15876" width="11.26953125" style="10" customWidth="1"/>
    <col min="15877" max="15877" width="13.26953125" style="10" customWidth="1"/>
    <col min="15878" max="16125" width="9.1796875" style="10"/>
    <col min="16126" max="16126" width="2.7265625" style="10" bestFit="1" customWidth="1"/>
    <col min="16127" max="16127" width="5.453125" style="10" customWidth="1"/>
    <col min="16128" max="16128" width="2" style="10" bestFit="1" customWidth="1"/>
    <col min="16129" max="16129" width="57" style="10" customWidth="1"/>
    <col min="16130" max="16130" width="11.7265625" style="10" customWidth="1"/>
    <col min="16131" max="16131" width="10.7265625" style="10" customWidth="1"/>
    <col min="16132" max="16132" width="11.26953125" style="10" customWidth="1"/>
    <col min="16133" max="16133" width="13.26953125" style="10" customWidth="1"/>
    <col min="16134" max="16384" width="9.1796875" style="10"/>
  </cols>
  <sheetData>
    <row r="1" spans="1:11" s="9" customFormat="1" ht="21" customHeight="1" x14ac:dyDescent="0.3">
      <c r="A1" s="279" t="s">
        <v>13</v>
      </c>
      <c r="B1" s="279"/>
      <c r="C1" s="279"/>
      <c r="D1" s="279"/>
      <c r="E1" s="279"/>
      <c r="F1" s="279"/>
      <c r="G1" s="279"/>
      <c r="H1" s="279"/>
    </row>
    <row r="3" spans="1:11" ht="21" x14ac:dyDescent="0.5">
      <c r="A3" s="280" t="s">
        <v>14</v>
      </c>
      <c r="B3" s="280"/>
      <c r="C3" s="280"/>
      <c r="D3" s="280"/>
      <c r="E3" s="280"/>
      <c r="F3" s="280"/>
      <c r="G3" s="280"/>
      <c r="H3" s="280"/>
    </row>
    <row r="4" spans="1:11" ht="13" thickBot="1" x14ac:dyDescent="0.3"/>
    <row r="5" spans="1:11" ht="12.75" customHeight="1" thickTop="1" x14ac:dyDescent="0.35">
      <c r="A5" s="12"/>
      <c r="B5" s="13"/>
      <c r="C5" s="14"/>
      <c r="D5" s="281" t="s">
        <v>15</v>
      </c>
      <c r="E5" s="283">
        <v>2019</v>
      </c>
      <c r="F5" s="285">
        <v>2018</v>
      </c>
      <c r="G5" s="15" t="s">
        <v>16</v>
      </c>
      <c r="H5" s="16" t="s">
        <v>16</v>
      </c>
    </row>
    <row r="6" spans="1:11" ht="15" thickBot="1" x14ac:dyDescent="0.4">
      <c r="A6" s="17"/>
      <c r="B6" s="18"/>
      <c r="C6" s="19"/>
      <c r="D6" s="282"/>
      <c r="E6" s="284"/>
      <c r="F6" s="286"/>
      <c r="G6" s="20" t="s">
        <v>17</v>
      </c>
      <c r="H6" s="21" t="s">
        <v>18</v>
      </c>
    </row>
    <row r="7" spans="1:11" ht="29.5" thickTop="1" x14ac:dyDescent="0.35">
      <c r="A7" s="22"/>
      <c r="B7" s="23"/>
      <c r="C7" s="24"/>
      <c r="D7" s="25" t="s">
        <v>19</v>
      </c>
      <c r="E7" s="26">
        <f>Attivo_Dettaglio!J5</f>
        <v>0</v>
      </c>
      <c r="F7" s="27">
        <f>Attivo_Dettaglio!E5</f>
        <v>0</v>
      </c>
      <c r="G7" s="28" t="s">
        <v>20</v>
      </c>
      <c r="H7" s="29" t="s">
        <v>20</v>
      </c>
      <c r="K7" s="30"/>
    </row>
    <row r="8" spans="1:11" ht="15" thickBot="1" x14ac:dyDescent="0.4">
      <c r="A8" s="22"/>
      <c r="B8" s="23"/>
      <c r="C8" s="24"/>
      <c r="D8" s="25"/>
      <c r="E8" s="31"/>
      <c r="F8" s="32"/>
      <c r="G8" s="33"/>
      <c r="H8" s="34"/>
      <c r="K8" s="30"/>
    </row>
    <row r="9" spans="1:11" ht="15" thickBot="1" x14ac:dyDescent="0.4">
      <c r="A9" s="22"/>
      <c r="B9" s="23"/>
      <c r="C9" s="24"/>
      <c r="D9" s="35" t="s">
        <v>21</v>
      </c>
      <c r="E9" s="36">
        <f>+E7</f>
        <v>0</v>
      </c>
      <c r="F9" s="37">
        <f>+F7</f>
        <v>0</v>
      </c>
      <c r="G9" s="38"/>
      <c r="H9" s="39"/>
      <c r="K9" s="30"/>
    </row>
    <row r="10" spans="1:11" ht="14.5" x14ac:dyDescent="0.35">
      <c r="A10" s="22"/>
      <c r="B10" s="23"/>
      <c r="C10" s="24"/>
      <c r="D10" s="40" t="s">
        <v>22</v>
      </c>
      <c r="E10" s="41"/>
      <c r="F10" s="42"/>
      <c r="G10" s="24"/>
      <c r="H10" s="43"/>
      <c r="K10" s="30"/>
    </row>
    <row r="11" spans="1:11" ht="14.5" x14ac:dyDescent="0.35">
      <c r="A11" s="22" t="s">
        <v>23</v>
      </c>
      <c r="B11" s="23"/>
      <c r="C11" s="24"/>
      <c r="D11" s="44" t="s">
        <v>24</v>
      </c>
      <c r="E11" s="41"/>
      <c r="F11" s="42"/>
      <c r="G11" s="24" t="s">
        <v>25</v>
      </c>
      <c r="H11" s="45" t="s">
        <v>25</v>
      </c>
      <c r="K11" s="30"/>
    </row>
    <row r="12" spans="1:11" ht="14.5" x14ac:dyDescent="0.35">
      <c r="A12" s="22"/>
      <c r="B12" s="23">
        <v>1</v>
      </c>
      <c r="C12" s="24"/>
      <c r="D12" s="23" t="s">
        <v>26</v>
      </c>
      <c r="E12" s="46">
        <f>Attivo_Dettaglio!J10</f>
        <v>0</v>
      </c>
      <c r="F12" s="47">
        <f>Attivo_Dettaglio!E10</f>
        <v>0</v>
      </c>
      <c r="G12" s="24" t="s">
        <v>27</v>
      </c>
      <c r="H12" s="45" t="s">
        <v>27</v>
      </c>
      <c r="K12" s="30"/>
    </row>
    <row r="13" spans="1:11" ht="14.5" x14ac:dyDescent="0.35">
      <c r="A13" s="22"/>
      <c r="B13" s="23">
        <v>2</v>
      </c>
      <c r="C13" s="24"/>
      <c r="D13" s="23" t="s">
        <v>28</v>
      </c>
      <c r="E13" s="46">
        <f>Attivo_Dettaglio!J11</f>
        <v>0</v>
      </c>
      <c r="F13" s="47">
        <f>Attivo_Dettaglio!E11</f>
        <v>0</v>
      </c>
      <c r="G13" s="24" t="s">
        <v>29</v>
      </c>
      <c r="H13" s="45" t="s">
        <v>29</v>
      </c>
      <c r="K13" s="30"/>
    </row>
    <row r="14" spans="1:11" ht="14.5" x14ac:dyDescent="0.35">
      <c r="A14" s="22"/>
      <c r="B14" s="23">
        <v>3</v>
      </c>
      <c r="C14" s="24"/>
      <c r="D14" s="23" t="s">
        <v>30</v>
      </c>
      <c r="E14" s="46">
        <f>Attivo_Dettaglio!J12</f>
        <v>2196</v>
      </c>
      <c r="F14" s="47">
        <f>Attivo_Dettaglio!E12</f>
        <v>2927.9</v>
      </c>
      <c r="G14" s="24" t="s">
        <v>31</v>
      </c>
      <c r="H14" s="45" t="s">
        <v>31</v>
      </c>
      <c r="K14" s="30"/>
    </row>
    <row r="15" spans="1:11" ht="14.5" x14ac:dyDescent="0.35">
      <c r="A15" s="22"/>
      <c r="B15" s="23">
        <v>4</v>
      </c>
      <c r="C15" s="24"/>
      <c r="D15" s="23" t="s">
        <v>32</v>
      </c>
      <c r="E15" s="46">
        <f>Attivo_Dettaglio!J13</f>
        <v>0</v>
      </c>
      <c r="F15" s="47">
        <f>Attivo_Dettaglio!E13</f>
        <v>0</v>
      </c>
      <c r="G15" s="24" t="s">
        <v>33</v>
      </c>
      <c r="H15" s="45" t="s">
        <v>33</v>
      </c>
      <c r="K15" s="30"/>
    </row>
    <row r="16" spans="1:11" ht="14.5" x14ac:dyDescent="0.35">
      <c r="A16" s="22"/>
      <c r="B16" s="23">
        <v>5</v>
      </c>
      <c r="C16" s="24"/>
      <c r="D16" s="23" t="s">
        <v>34</v>
      </c>
      <c r="E16" s="46">
        <f>Attivo_Dettaglio!J14</f>
        <v>0</v>
      </c>
      <c r="F16" s="47">
        <f>Attivo_Dettaglio!E14</f>
        <v>0</v>
      </c>
      <c r="G16" s="24" t="s">
        <v>35</v>
      </c>
      <c r="H16" s="45" t="s">
        <v>35</v>
      </c>
      <c r="K16" s="30"/>
    </row>
    <row r="17" spans="1:11" ht="14.5" x14ac:dyDescent="0.35">
      <c r="A17" s="22"/>
      <c r="B17" s="23">
        <v>6</v>
      </c>
      <c r="C17" s="24"/>
      <c r="D17" s="23" t="s">
        <v>36</v>
      </c>
      <c r="E17" s="46">
        <f>Attivo_Dettaglio!J15</f>
        <v>0</v>
      </c>
      <c r="F17" s="47">
        <f>Attivo_Dettaglio!E15</f>
        <v>0</v>
      </c>
      <c r="G17" s="24" t="s">
        <v>37</v>
      </c>
      <c r="H17" s="45" t="s">
        <v>37</v>
      </c>
      <c r="K17" s="30"/>
    </row>
    <row r="18" spans="1:11" ht="14.5" x14ac:dyDescent="0.35">
      <c r="A18" s="22"/>
      <c r="B18" s="23">
        <v>9</v>
      </c>
      <c r="C18" s="24"/>
      <c r="D18" s="48" t="s">
        <v>38</v>
      </c>
      <c r="E18" s="46">
        <f>Attivo_Dettaglio!J16</f>
        <v>0</v>
      </c>
      <c r="F18" s="47">
        <f>Attivo_Dettaglio!E16</f>
        <v>0</v>
      </c>
      <c r="G18" s="24" t="s">
        <v>39</v>
      </c>
      <c r="H18" s="45" t="s">
        <v>39</v>
      </c>
      <c r="K18" s="30"/>
    </row>
    <row r="19" spans="1:11" ht="14.5" x14ac:dyDescent="0.35">
      <c r="A19" s="22"/>
      <c r="B19" s="23"/>
      <c r="C19" s="24"/>
      <c r="D19" s="49" t="s">
        <v>40</v>
      </c>
      <c r="E19" s="50">
        <f>SUM(E12:E18)</f>
        <v>2196</v>
      </c>
      <c r="F19" s="51">
        <f>SUM(F12:F18)</f>
        <v>2927.9</v>
      </c>
      <c r="G19" s="52"/>
      <c r="H19" s="53"/>
      <c r="K19" s="30"/>
    </row>
    <row r="20" spans="1:11" ht="14.5" x14ac:dyDescent="0.35">
      <c r="A20" s="22"/>
      <c r="B20" s="23"/>
      <c r="C20" s="24"/>
      <c r="D20" s="25"/>
      <c r="E20" s="41"/>
      <c r="F20" s="42"/>
      <c r="G20" s="24"/>
      <c r="H20" s="43"/>
      <c r="K20" s="30"/>
    </row>
    <row r="21" spans="1:11" ht="14.5" x14ac:dyDescent="0.35">
      <c r="A21" s="54"/>
      <c r="B21" s="48"/>
      <c r="C21" s="55"/>
      <c r="D21" s="56" t="s">
        <v>41</v>
      </c>
      <c r="E21" s="41"/>
      <c r="F21" s="42"/>
      <c r="G21" s="24"/>
      <c r="H21" s="45"/>
      <c r="K21" s="30"/>
    </row>
    <row r="22" spans="1:11" ht="14.5" x14ac:dyDescent="0.35">
      <c r="A22" s="54" t="s">
        <v>42</v>
      </c>
      <c r="B22" s="57">
        <v>1</v>
      </c>
      <c r="C22" s="55"/>
      <c r="D22" s="48" t="s">
        <v>43</v>
      </c>
      <c r="E22" s="58">
        <f>E23+E24+E25+E26</f>
        <v>0</v>
      </c>
      <c r="F22" s="59">
        <f>F23+F24+F25+F26</f>
        <v>0</v>
      </c>
      <c r="G22" s="24"/>
      <c r="H22" s="45"/>
      <c r="K22" s="30"/>
    </row>
    <row r="23" spans="1:11" ht="14.5" x14ac:dyDescent="0.35">
      <c r="A23" s="54"/>
      <c r="B23" s="60" t="s">
        <v>44</v>
      </c>
      <c r="C23" s="55"/>
      <c r="D23" s="48" t="s">
        <v>45</v>
      </c>
      <c r="E23" s="46">
        <f>Attivo_Dettaglio!J21</f>
        <v>0</v>
      </c>
      <c r="F23" s="47">
        <f>Attivo_Dettaglio!E21</f>
        <v>0</v>
      </c>
      <c r="G23" s="24"/>
      <c r="H23" s="45"/>
      <c r="K23" s="30"/>
    </row>
    <row r="24" spans="1:11" ht="14.5" x14ac:dyDescent="0.35">
      <c r="A24" s="54"/>
      <c r="B24" s="60" t="s">
        <v>46</v>
      </c>
      <c r="C24" s="55"/>
      <c r="D24" s="48" t="s">
        <v>47</v>
      </c>
      <c r="E24" s="46">
        <f>Attivo_Dettaglio!J22</f>
        <v>0</v>
      </c>
      <c r="F24" s="47">
        <f>Attivo_Dettaglio!E22</f>
        <v>0</v>
      </c>
      <c r="G24" s="24"/>
      <c r="H24" s="45"/>
      <c r="K24" s="30"/>
    </row>
    <row r="25" spans="1:11" ht="14.5" x14ac:dyDescent="0.35">
      <c r="A25" s="54"/>
      <c r="B25" s="60" t="s">
        <v>48</v>
      </c>
      <c r="C25" s="55"/>
      <c r="D25" s="48" t="s">
        <v>49</v>
      </c>
      <c r="E25" s="46">
        <f>Attivo_Dettaglio!J23</f>
        <v>0</v>
      </c>
      <c r="F25" s="47">
        <f>Attivo_Dettaglio!E23</f>
        <v>0</v>
      </c>
      <c r="G25" s="24"/>
      <c r="H25" s="45"/>
      <c r="K25" s="30"/>
    </row>
    <row r="26" spans="1:11" ht="14.5" x14ac:dyDescent="0.35">
      <c r="A26" s="54"/>
      <c r="B26" s="60" t="s">
        <v>50</v>
      </c>
      <c r="C26" s="55"/>
      <c r="D26" s="48" t="s">
        <v>51</v>
      </c>
      <c r="E26" s="46">
        <f>Attivo_Dettaglio!J24</f>
        <v>0</v>
      </c>
      <c r="F26" s="47">
        <f>Attivo_Dettaglio!E24</f>
        <v>0</v>
      </c>
      <c r="G26" s="24"/>
      <c r="H26" s="45"/>
      <c r="K26" s="30"/>
    </row>
    <row r="27" spans="1:11" ht="14.5" x14ac:dyDescent="0.35">
      <c r="A27" s="54" t="s">
        <v>52</v>
      </c>
      <c r="B27" s="57">
        <v>2</v>
      </c>
      <c r="C27" s="55"/>
      <c r="D27" s="48" t="s">
        <v>53</v>
      </c>
      <c r="E27" s="58">
        <f>E28+E30+E32+E34+E35+E36+E37+E38+E39</f>
        <v>1677.5</v>
      </c>
      <c r="F27" s="59">
        <f>F28+F30+F32+F34+F35+F36+F37+F38+F39</f>
        <v>3928.74</v>
      </c>
      <c r="G27" s="24" t="s">
        <v>54</v>
      </c>
      <c r="H27" s="45"/>
      <c r="K27" s="30"/>
    </row>
    <row r="28" spans="1:11" ht="14.5" x14ac:dyDescent="0.35">
      <c r="A28" s="54"/>
      <c r="B28" s="60" t="s">
        <v>55</v>
      </c>
      <c r="C28" s="55"/>
      <c r="D28" s="48" t="s">
        <v>56</v>
      </c>
      <c r="E28" s="46">
        <f>Attivo_Dettaglio!J26+Attivo_Dettaglio!J27</f>
        <v>0</v>
      </c>
      <c r="F28" s="47">
        <f>Attivo_Dettaglio!E26+Attivo_Dettaglio!E27</f>
        <v>0</v>
      </c>
      <c r="G28" s="24" t="s">
        <v>57</v>
      </c>
      <c r="H28" s="45" t="s">
        <v>57</v>
      </c>
      <c r="K28" s="30"/>
    </row>
    <row r="29" spans="1:11" ht="14.5" x14ac:dyDescent="0.35">
      <c r="A29" s="54"/>
      <c r="B29" s="57"/>
      <c r="C29" s="55" t="s">
        <v>58</v>
      </c>
      <c r="D29" s="61" t="s">
        <v>59</v>
      </c>
      <c r="E29" s="62">
        <f>Attivo_Dettaglio!J27</f>
        <v>0</v>
      </c>
      <c r="F29" s="63">
        <f>Attivo_Dettaglio!E27</f>
        <v>0</v>
      </c>
      <c r="G29" s="24"/>
      <c r="H29" s="45"/>
      <c r="K29" s="30"/>
    </row>
    <row r="30" spans="1:11" ht="14.5" x14ac:dyDescent="0.35">
      <c r="A30" s="54"/>
      <c r="B30" s="60" t="s">
        <v>60</v>
      </c>
      <c r="C30" s="55"/>
      <c r="D30" s="48" t="s">
        <v>47</v>
      </c>
      <c r="E30" s="46">
        <f>Attivo_Dettaglio!J28+Attivo_Dettaglio!J29</f>
        <v>0</v>
      </c>
      <c r="F30" s="47">
        <f>Attivo_Dettaglio!E28+Attivo_Dettaglio!E29</f>
        <v>0</v>
      </c>
      <c r="G30" s="24"/>
      <c r="H30" s="45"/>
      <c r="K30" s="30"/>
    </row>
    <row r="31" spans="1:11" ht="14.5" x14ac:dyDescent="0.35">
      <c r="A31" s="54"/>
      <c r="B31" s="57"/>
      <c r="C31" s="55" t="s">
        <v>58</v>
      </c>
      <c r="D31" s="61" t="s">
        <v>59</v>
      </c>
      <c r="E31" s="62">
        <f>Attivo_Dettaglio!J29</f>
        <v>0</v>
      </c>
      <c r="F31" s="63">
        <f>Attivo_Dettaglio!E29</f>
        <v>0</v>
      </c>
      <c r="G31" s="24"/>
      <c r="H31" s="45"/>
      <c r="K31" s="30"/>
    </row>
    <row r="32" spans="1:11" ht="14.5" x14ac:dyDescent="0.35">
      <c r="A32" s="54"/>
      <c r="B32" s="60" t="s">
        <v>61</v>
      </c>
      <c r="C32" s="55"/>
      <c r="D32" s="48" t="s">
        <v>62</v>
      </c>
      <c r="E32" s="46">
        <f>Attivo_Dettaglio!J30+Attivo_Dettaglio!J31</f>
        <v>0</v>
      </c>
      <c r="F32" s="47">
        <f>Attivo_Dettaglio!E30+Attivo_Dettaglio!E31</f>
        <v>0</v>
      </c>
      <c r="G32" s="24" t="s">
        <v>63</v>
      </c>
      <c r="H32" s="45" t="s">
        <v>63</v>
      </c>
      <c r="K32" s="30"/>
    </row>
    <row r="33" spans="1:11" ht="14.5" x14ac:dyDescent="0.35">
      <c r="A33" s="54"/>
      <c r="B33" s="57"/>
      <c r="C33" s="55" t="s">
        <v>58</v>
      </c>
      <c r="D33" s="61" t="s">
        <v>59</v>
      </c>
      <c r="E33" s="62">
        <f>Attivo_Dettaglio!J31</f>
        <v>0</v>
      </c>
      <c r="F33" s="63">
        <f>Attivo_Dettaglio!E31</f>
        <v>0</v>
      </c>
      <c r="G33" s="24"/>
      <c r="H33" s="45"/>
      <c r="K33" s="30"/>
    </row>
    <row r="34" spans="1:11" ht="14.5" x14ac:dyDescent="0.35">
      <c r="A34" s="54"/>
      <c r="B34" s="60" t="s">
        <v>64</v>
      </c>
      <c r="C34" s="55"/>
      <c r="D34" s="48" t="s">
        <v>65</v>
      </c>
      <c r="E34" s="46">
        <f>Attivo_Dettaglio!J32</f>
        <v>0</v>
      </c>
      <c r="F34" s="47">
        <f>Attivo_Dettaglio!E32</f>
        <v>0</v>
      </c>
      <c r="G34" s="24" t="s">
        <v>66</v>
      </c>
      <c r="H34" s="45" t="s">
        <v>66</v>
      </c>
      <c r="K34" s="30"/>
    </row>
    <row r="35" spans="1:11" ht="14.5" x14ac:dyDescent="0.35">
      <c r="A35" s="64"/>
      <c r="B35" s="60" t="s">
        <v>67</v>
      </c>
      <c r="C35" s="55"/>
      <c r="D35" s="48" t="s">
        <v>68</v>
      </c>
      <c r="E35" s="46">
        <f>Attivo_Dettaglio!J33</f>
        <v>0</v>
      </c>
      <c r="F35" s="47">
        <f>Attivo_Dettaglio!E33</f>
        <v>0</v>
      </c>
      <c r="G35" s="24"/>
      <c r="H35" s="45"/>
      <c r="K35" s="30"/>
    </row>
    <row r="36" spans="1:11" ht="14.5" x14ac:dyDescent="0.35">
      <c r="A36" s="64"/>
      <c r="B36" s="60" t="s">
        <v>69</v>
      </c>
      <c r="C36" s="55"/>
      <c r="D36" s="48" t="s">
        <v>70</v>
      </c>
      <c r="E36" s="46">
        <f>Attivo_Dettaglio!J34</f>
        <v>1677.5</v>
      </c>
      <c r="F36" s="47">
        <f>Attivo_Dettaglio!E34</f>
        <v>3928.74</v>
      </c>
      <c r="G36" s="24"/>
      <c r="H36" s="45"/>
      <c r="K36" s="30"/>
    </row>
    <row r="37" spans="1:11" ht="14.5" x14ac:dyDescent="0.35">
      <c r="A37" s="64"/>
      <c r="B37" s="60" t="s">
        <v>71</v>
      </c>
      <c r="C37" s="55"/>
      <c r="D37" s="48" t="s">
        <v>72</v>
      </c>
      <c r="E37" s="46">
        <f>Attivo_Dettaglio!J35</f>
        <v>0</v>
      </c>
      <c r="F37" s="47">
        <f>Attivo_Dettaglio!E35</f>
        <v>0</v>
      </c>
      <c r="G37" s="24"/>
      <c r="H37" s="45"/>
      <c r="K37" s="30"/>
    </row>
    <row r="38" spans="1:11" ht="14.5" x14ac:dyDescent="0.35">
      <c r="A38" s="64"/>
      <c r="B38" s="60" t="s">
        <v>73</v>
      </c>
      <c r="C38" s="55"/>
      <c r="D38" s="48" t="s">
        <v>49</v>
      </c>
      <c r="E38" s="46">
        <f>Attivo_Dettaglio!J36</f>
        <v>0</v>
      </c>
      <c r="F38" s="47">
        <f>Attivo_Dettaglio!E36</f>
        <v>0</v>
      </c>
      <c r="G38" s="24"/>
      <c r="H38" s="45"/>
      <c r="K38" s="30"/>
    </row>
    <row r="39" spans="1:11" ht="14.5" x14ac:dyDescent="0.35">
      <c r="A39" s="64"/>
      <c r="B39" s="65" t="s">
        <v>74</v>
      </c>
      <c r="C39" s="55"/>
      <c r="D39" s="48" t="s">
        <v>75</v>
      </c>
      <c r="E39" s="46">
        <f>Attivo_Dettaglio!J37</f>
        <v>0</v>
      </c>
      <c r="F39" s="47">
        <f>Attivo_Dettaglio!E37</f>
        <v>0</v>
      </c>
      <c r="G39" s="24"/>
      <c r="H39" s="45"/>
      <c r="K39" s="30"/>
    </row>
    <row r="40" spans="1:11" ht="14.5" x14ac:dyDescent="0.35">
      <c r="A40" s="54"/>
      <c r="B40" s="57">
        <v>3</v>
      </c>
      <c r="C40" s="55"/>
      <c r="D40" s="48" t="s">
        <v>36</v>
      </c>
      <c r="E40" s="46">
        <f>Attivo_Dettaglio!J38</f>
        <v>0</v>
      </c>
      <c r="F40" s="47">
        <f>Attivo_Dettaglio!E38</f>
        <v>0</v>
      </c>
      <c r="G40" s="24" t="s">
        <v>76</v>
      </c>
      <c r="H40" s="45" t="s">
        <v>76</v>
      </c>
      <c r="K40" s="30"/>
    </row>
    <row r="41" spans="1:11" ht="14.5" x14ac:dyDescent="0.35">
      <c r="A41" s="54"/>
      <c r="B41" s="48"/>
      <c r="C41" s="55"/>
      <c r="D41" s="49" t="s">
        <v>77</v>
      </c>
      <c r="E41" s="50">
        <f>E22+E27+E40</f>
        <v>1677.5</v>
      </c>
      <c r="F41" s="51">
        <f>F22+F27+F40</f>
        <v>3928.74</v>
      </c>
      <c r="G41" s="52"/>
      <c r="H41" s="53"/>
      <c r="K41" s="30"/>
    </row>
    <row r="42" spans="1:11" ht="14.5" x14ac:dyDescent="0.35">
      <c r="A42" s="54"/>
      <c r="B42" s="48"/>
      <c r="C42" s="55"/>
      <c r="D42" s="48"/>
      <c r="E42" s="41"/>
      <c r="F42" s="42"/>
      <c r="G42" s="24"/>
      <c r="H42" s="43"/>
      <c r="K42" s="30"/>
    </row>
    <row r="43" spans="1:11" ht="14.5" x14ac:dyDescent="0.35">
      <c r="A43" s="22" t="s">
        <v>78</v>
      </c>
      <c r="B43" s="23"/>
      <c r="C43" s="24"/>
      <c r="D43" s="56" t="s">
        <v>79</v>
      </c>
      <c r="E43" s="41"/>
      <c r="F43" s="42"/>
      <c r="G43" s="24"/>
      <c r="H43" s="43"/>
      <c r="K43" s="30"/>
    </row>
    <row r="44" spans="1:11" ht="14.5" x14ac:dyDescent="0.35">
      <c r="A44" s="22"/>
      <c r="B44" s="23">
        <v>1</v>
      </c>
      <c r="C44" s="24"/>
      <c r="D44" s="48" t="s">
        <v>80</v>
      </c>
      <c r="E44" s="58">
        <f>E45+E46+E47</f>
        <v>0</v>
      </c>
      <c r="F44" s="59">
        <f>F45+F46+F47</f>
        <v>0</v>
      </c>
      <c r="G44" s="24" t="s">
        <v>81</v>
      </c>
      <c r="H44" s="45" t="s">
        <v>81</v>
      </c>
      <c r="K44" s="30"/>
    </row>
    <row r="45" spans="1:11" ht="14.5" x14ac:dyDescent="0.35">
      <c r="A45" s="22"/>
      <c r="B45" s="23"/>
      <c r="C45" s="24" t="s">
        <v>58</v>
      </c>
      <c r="D45" s="66" t="s">
        <v>82</v>
      </c>
      <c r="E45" s="46">
        <f>Attivo_Dettaglio!J43</f>
        <v>0</v>
      </c>
      <c r="F45" s="47">
        <f>Attivo_Dettaglio!E43</f>
        <v>0</v>
      </c>
      <c r="G45" s="24" t="s">
        <v>83</v>
      </c>
      <c r="H45" s="45" t="s">
        <v>83</v>
      </c>
      <c r="K45" s="30"/>
    </row>
    <row r="46" spans="1:11" ht="14.5" x14ac:dyDescent="0.35">
      <c r="A46" s="22"/>
      <c r="B46" s="23"/>
      <c r="C46" s="24" t="s">
        <v>84</v>
      </c>
      <c r="D46" s="61" t="s">
        <v>85</v>
      </c>
      <c r="E46" s="46">
        <f>Attivo_Dettaglio!J44</f>
        <v>0</v>
      </c>
      <c r="F46" s="47">
        <f>Attivo_Dettaglio!E44</f>
        <v>0</v>
      </c>
      <c r="G46" s="24" t="s">
        <v>86</v>
      </c>
      <c r="H46" s="45" t="s">
        <v>86</v>
      </c>
      <c r="K46" s="30"/>
    </row>
    <row r="47" spans="1:11" ht="14.5" x14ac:dyDescent="0.35">
      <c r="A47" s="22"/>
      <c r="B47" s="23"/>
      <c r="C47" s="24" t="s">
        <v>87</v>
      </c>
      <c r="D47" s="61" t="s">
        <v>88</v>
      </c>
      <c r="E47" s="46">
        <f>Attivo_Dettaglio!J45</f>
        <v>0</v>
      </c>
      <c r="F47" s="47">
        <f>Attivo_Dettaglio!E45</f>
        <v>0</v>
      </c>
      <c r="G47" s="24"/>
      <c r="H47" s="43"/>
      <c r="K47" s="30"/>
    </row>
    <row r="48" spans="1:11" ht="14.5" x14ac:dyDescent="0.35">
      <c r="A48" s="22"/>
      <c r="B48" s="23">
        <v>2</v>
      </c>
      <c r="C48" s="24"/>
      <c r="D48" s="48" t="s">
        <v>89</v>
      </c>
      <c r="E48" s="59">
        <f>E49+E50+E51+E52</f>
        <v>0</v>
      </c>
      <c r="F48" s="59">
        <f>F49+F50+F51+F52</f>
        <v>0</v>
      </c>
      <c r="G48" s="24" t="s">
        <v>90</v>
      </c>
      <c r="H48" s="45" t="s">
        <v>90</v>
      </c>
      <c r="K48" s="30"/>
    </row>
    <row r="49" spans="1:11" ht="14.5" x14ac:dyDescent="0.35">
      <c r="A49" s="22"/>
      <c r="B49" s="23"/>
      <c r="C49" s="24" t="s">
        <v>58</v>
      </c>
      <c r="D49" s="48" t="s">
        <v>91</v>
      </c>
      <c r="E49" s="47">
        <f>Attivo_Dettaglio!J47</f>
        <v>0</v>
      </c>
      <c r="F49" s="47">
        <f>Attivo_Dettaglio!E47</f>
        <v>0</v>
      </c>
      <c r="G49" s="24"/>
      <c r="H49" s="45"/>
      <c r="K49" s="30"/>
    </row>
    <row r="50" spans="1:11" ht="14.5" x14ac:dyDescent="0.35">
      <c r="A50" s="22"/>
      <c r="B50" s="23"/>
      <c r="C50" s="24" t="s">
        <v>84</v>
      </c>
      <c r="D50" s="66" t="s">
        <v>82</v>
      </c>
      <c r="E50" s="46">
        <f>Attivo_Dettaglio!J48</f>
        <v>0</v>
      </c>
      <c r="F50" s="47">
        <f>Attivo_Dettaglio!E48</f>
        <v>0</v>
      </c>
      <c r="G50" s="24" t="s">
        <v>92</v>
      </c>
      <c r="H50" s="45" t="s">
        <v>92</v>
      </c>
      <c r="K50" s="30"/>
    </row>
    <row r="51" spans="1:11" ht="14.5" x14ac:dyDescent="0.35">
      <c r="A51" s="22"/>
      <c r="B51" s="23"/>
      <c r="C51" s="24" t="s">
        <v>87</v>
      </c>
      <c r="D51" s="61" t="s">
        <v>93</v>
      </c>
      <c r="E51" s="46">
        <f>Attivo_Dettaglio!J49</f>
        <v>0</v>
      </c>
      <c r="F51" s="47">
        <f>Attivo_Dettaglio!E49</f>
        <v>0</v>
      </c>
      <c r="G51" s="24" t="s">
        <v>94</v>
      </c>
      <c r="H51" s="45" t="s">
        <v>94</v>
      </c>
      <c r="K51" s="30"/>
    </row>
    <row r="52" spans="1:11" ht="14.5" x14ac:dyDescent="0.35">
      <c r="A52" s="22"/>
      <c r="B52" s="23"/>
      <c r="C52" s="24" t="s">
        <v>95</v>
      </c>
      <c r="D52" s="61" t="s">
        <v>96</v>
      </c>
      <c r="E52" s="46">
        <f>Attivo_Dettaglio!J50</f>
        <v>0</v>
      </c>
      <c r="F52" s="47">
        <f>Attivo_Dettaglio!E50</f>
        <v>0</v>
      </c>
      <c r="G52" s="24" t="s">
        <v>97</v>
      </c>
      <c r="H52" s="43" t="s">
        <v>98</v>
      </c>
      <c r="K52" s="30"/>
    </row>
    <row r="53" spans="1:11" ht="14.5" x14ac:dyDescent="0.35">
      <c r="A53" s="22"/>
      <c r="B53" s="23">
        <v>3</v>
      </c>
      <c r="C53" s="24"/>
      <c r="D53" s="48" t="s">
        <v>99</v>
      </c>
      <c r="E53" s="67">
        <f>Attivo_Dettaglio!J51</f>
        <v>0</v>
      </c>
      <c r="F53" s="68">
        <f>Attivo_Dettaglio!E51</f>
        <v>0</v>
      </c>
      <c r="G53" s="24" t="s">
        <v>100</v>
      </c>
      <c r="H53" s="43"/>
      <c r="K53" s="30"/>
    </row>
    <row r="54" spans="1:11" ht="14.5" x14ac:dyDescent="0.35">
      <c r="A54" s="22"/>
      <c r="B54" s="23"/>
      <c r="C54" s="24"/>
      <c r="D54" s="49" t="s">
        <v>101</v>
      </c>
      <c r="E54" s="51">
        <f>E44+E48+E53</f>
        <v>0</v>
      </c>
      <c r="F54" s="51">
        <f>F44+F48+F53</f>
        <v>0</v>
      </c>
      <c r="G54" s="52"/>
      <c r="H54" s="53"/>
      <c r="K54" s="30"/>
    </row>
    <row r="55" spans="1:11" ht="15" thickBot="1" x14ac:dyDescent="0.4">
      <c r="A55" s="22"/>
      <c r="B55" s="23"/>
      <c r="C55" s="24"/>
      <c r="D55" s="49"/>
      <c r="E55" s="41"/>
      <c r="F55" s="42"/>
      <c r="G55" s="24"/>
      <c r="H55" s="43"/>
      <c r="K55" s="30"/>
    </row>
    <row r="56" spans="1:11" ht="15" thickBot="1" x14ac:dyDescent="0.4">
      <c r="A56" s="69"/>
      <c r="B56" s="70"/>
      <c r="C56" s="71"/>
      <c r="D56" s="72" t="s">
        <v>102</v>
      </c>
      <c r="E56" s="36">
        <f>E19+E41+E54</f>
        <v>3873.5</v>
      </c>
      <c r="F56" s="37">
        <f>F19+F41+F54</f>
        <v>6856.6399999999994</v>
      </c>
      <c r="G56" s="38">
        <f>+G54+G41+G19</f>
        <v>0</v>
      </c>
      <c r="H56" s="39">
        <f>+H54+H41+H19</f>
        <v>0</v>
      </c>
      <c r="K56" s="30"/>
    </row>
    <row r="57" spans="1:11" ht="14.5" x14ac:dyDescent="0.35">
      <c r="A57" s="22"/>
      <c r="B57" s="23"/>
      <c r="C57" s="24"/>
      <c r="D57" s="23"/>
      <c r="E57" s="41"/>
      <c r="F57" s="42"/>
      <c r="G57" s="24"/>
      <c r="H57" s="45"/>
      <c r="K57" s="30"/>
    </row>
    <row r="58" spans="1:11" ht="14.5" x14ac:dyDescent="0.35">
      <c r="A58" s="22"/>
      <c r="B58" s="23"/>
      <c r="C58" s="24"/>
      <c r="D58" s="40" t="s">
        <v>103</v>
      </c>
      <c r="E58" s="41"/>
      <c r="F58" s="42"/>
      <c r="G58" s="24"/>
      <c r="H58" s="45"/>
      <c r="K58" s="30"/>
    </row>
    <row r="59" spans="1:11" ht="14.5" x14ac:dyDescent="0.35">
      <c r="A59" s="22" t="s">
        <v>23</v>
      </c>
      <c r="B59" s="23"/>
      <c r="C59" s="24"/>
      <c r="D59" s="44" t="s">
        <v>104</v>
      </c>
      <c r="E59" s="46">
        <f>Attivo_Dettaglio!J57</f>
        <v>0</v>
      </c>
      <c r="F59" s="47">
        <f>Attivo_Dettaglio!E57</f>
        <v>0</v>
      </c>
      <c r="G59" s="24" t="s">
        <v>105</v>
      </c>
      <c r="H59" s="45" t="s">
        <v>105</v>
      </c>
      <c r="K59" s="30"/>
    </row>
    <row r="60" spans="1:11" ht="14.5" x14ac:dyDescent="0.35">
      <c r="A60" s="22"/>
      <c r="B60" s="23"/>
      <c r="C60" s="24"/>
      <c r="D60" s="49" t="s">
        <v>106</v>
      </c>
      <c r="E60" s="50">
        <f>E59</f>
        <v>0</v>
      </c>
      <c r="F60" s="51">
        <f>F59</f>
        <v>0</v>
      </c>
      <c r="G60" s="73"/>
      <c r="H60" s="74"/>
      <c r="K60" s="30"/>
    </row>
    <row r="61" spans="1:11" ht="14.5" x14ac:dyDescent="0.35">
      <c r="A61" s="22" t="s">
        <v>42</v>
      </c>
      <c r="B61" s="23"/>
      <c r="C61" s="24"/>
      <c r="D61" s="44" t="s">
        <v>107</v>
      </c>
      <c r="E61" s="41"/>
      <c r="F61" s="42"/>
      <c r="G61" s="24"/>
      <c r="H61" s="43"/>
      <c r="K61" s="30"/>
    </row>
    <row r="62" spans="1:11" ht="14.5" x14ac:dyDescent="0.35">
      <c r="A62" s="22"/>
      <c r="B62" s="23">
        <v>1</v>
      </c>
      <c r="C62" s="24"/>
      <c r="D62" s="23" t="s">
        <v>108</v>
      </c>
      <c r="E62" s="75">
        <f>E63+E64+E65</f>
        <v>0</v>
      </c>
      <c r="F62" s="76">
        <f>F63+F64+F65</f>
        <v>0</v>
      </c>
      <c r="G62" s="24"/>
      <c r="H62" s="43"/>
      <c r="K62" s="30"/>
    </row>
    <row r="63" spans="1:11" ht="14.5" x14ac:dyDescent="0.35">
      <c r="A63" s="22"/>
      <c r="B63" s="23"/>
      <c r="C63" s="24" t="s">
        <v>58</v>
      </c>
      <c r="D63" s="66" t="s">
        <v>109</v>
      </c>
      <c r="E63" s="46">
        <f>Attivo_Dettaglio!J61</f>
        <v>0</v>
      </c>
      <c r="F63" s="47">
        <f>Attivo_Dettaglio!E61</f>
        <v>0</v>
      </c>
      <c r="G63" s="24"/>
      <c r="H63" s="43"/>
      <c r="K63" s="30"/>
    </row>
    <row r="64" spans="1:11" ht="14.5" x14ac:dyDescent="0.35">
      <c r="A64" s="22"/>
      <c r="B64" s="23"/>
      <c r="C64" s="24" t="s">
        <v>84</v>
      </c>
      <c r="D64" s="66" t="s">
        <v>110</v>
      </c>
      <c r="E64" s="46">
        <f>Attivo_Dettaglio!J62</f>
        <v>0</v>
      </c>
      <c r="F64" s="47">
        <f>Attivo_Dettaglio!E62</f>
        <v>0</v>
      </c>
      <c r="G64" s="24"/>
      <c r="H64" s="43"/>
      <c r="K64" s="30"/>
    </row>
    <row r="65" spans="1:11" ht="14.5" x14ac:dyDescent="0.35">
      <c r="A65" s="22"/>
      <c r="B65" s="23"/>
      <c r="C65" s="24" t="s">
        <v>87</v>
      </c>
      <c r="D65" s="66" t="s">
        <v>111</v>
      </c>
      <c r="E65" s="46">
        <f>Attivo_Dettaglio!J63</f>
        <v>0</v>
      </c>
      <c r="F65" s="47">
        <f>Attivo_Dettaglio!E63</f>
        <v>0</v>
      </c>
      <c r="G65" s="24"/>
      <c r="H65" s="43"/>
      <c r="K65" s="30"/>
    </row>
    <row r="66" spans="1:11" ht="14.5" x14ac:dyDescent="0.35">
      <c r="A66" s="22"/>
      <c r="B66" s="23">
        <v>2</v>
      </c>
      <c r="C66" s="24"/>
      <c r="D66" s="23" t="s">
        <v>112</v>
      </c>
      <c r="E66" s="75">
        <f>E67+E68+E69+E70</f>
        <v>1226377.5900000001</v>
      </c>
      <c r="F66" s="76">
        <f>F67+F68+F69+F70</f>
        <v>1408102.67</v>
      </c>
      <c r="G66" s="24"/>
      <c r="H66" s="43"/>
      <c r="K66" s="30"/>
    </row>
    <row r="67" spans="1:11" ht="14.5" x14ac:dyDescent="0.35">
      <c r="A67" s="22"/>
      <c r="B67" s="23"/>
      <c r="C67" s="24" t="s">
        <v>58</v>
      </c>
      <c r="D67" s="66" t="s">
        <v>113</v>
      </c>
      <c r="E67" s="46">
        <f>Attivo_Dettaglio!J65</f>
        <v>1226377.5900000001</v>
      </c>
      <c r="F67" s="47">
        <f>Attivo_Dettaglio!E65</f>
        <v>1408102.67</v>
      </c>
      <c r="G67" s="24"/>
      <c r="H67" s="43"/>
      <c r="K67" s="30"/>
    </row>
    <row r="68" spans="1:11" ht="14.5" x14ac:dyDescent="0.35">
      <c r="A68" s="22"/>
      <c r="B68" s="23"/>
      <c r="C68" s="24" t="s">
        <v>84</v>
      </c>
      <c r="D68" s="66" t="s">
        <v>82</v>
      </c>
      <c r="E68" s="46">
        <f>Attivo_Dettaglio!J66</f>
        <v>0</v>
      </c>
      <c r="F68" s="47">
        <f>Attivo_Dettaglio!E66</f>
        <v>0</v>
      </c>
      <c r="G68" s="24" t="s">
        <v>114</v>
      </c>
      <c r="H68" s="43" t="s">
        <v>114</v>
      </c>
      <c r="K68" s="30"/>
    </row>
    <row r="69" spans="1:11" ht="14.5" x14ac:dyDescent="0.35">
      <c r="A69" s="22"/>
      <c r="B69" s="23"/>
      <c r="C69" s="24" t="s">
        <v>87</v>
      </c>
      <c r="D69" s="61" t="s">
        <v>85</v>
      </c>
      <c r="E69" s="46">
        <f>Attivo_Dettaglio!J67</f>
        <v>0</v>
      </c>
      <c r="F69" s="47">
        <f>Attivo_Dettaglio!E67</f>
        <v>0</v>
      </c>
      <c r="G69" s="24" t="s">
        <v>115</v>
      </c>
      <c r="H69" s="43" t="s">
        <v>115</v>
      </c>
      <c r="K69" s="30"/>
    </row>
    <row r="70" spans="1:11" ht="14.5" x14ac:dyDescent="0.35">
      <c r="A70" s="22"/>
      <c r="B70" s="23"/>
      <c r="C70" s="24" t="s">
        <v>95</v>
      </c>
      <c r="D70" s="66" t="s">
        <v>116</v>
      </c>
      <c r="E70" s="46">
        <f>Attivo_Dettaglio!J68</f>
        <v>0</v>
      </c>
      <c r="F70" s="47">
        <f>Attivo_Dettaglio!E68</f>
        <v>0</v>
      </c>
      <c r="G70" s="24"/>
      <c r="H70" s="43"/>
      <c r="K70" s="30"/>
    </row>
    <row r="71" spans="1:11" ht="14.5" x14ac:dyDescent="0.35">
      <c r="A71" s="22"/>
      <c r="B71" s="23">
        <v>3</v>
      </c>
      <c r="C71" s="24"/>
      <c r="D71" s="23" t="s">
        <v>117</v>
      </c>
      <c r="E71" s="46">
        <f>Attivo_Dettaglio!J69</f>
        <v>0</v>
      </c>
      <c r="F71" s="47">
        <f>Attivo_Dettaglio!E69</f>
        <v>0</v>
      </c>
      <c r="G71" s="24" t="s">
        <v>118</v>
      </c>
      <c r="H71" s="45" t="s">
        <v>118</v>
      </c>
      <c r="K71" s="30"/>
    </row>
    <row r="72" spans="1:11" ht="14.5" x14ac:dyDescent="0.35">
      <c r="A72" s="22"/>
      <c r="B72" s="23">
        <v>4</v>
      </c>
      <c r="C72" s="24"/>
      <c r="D72" s="48" t="s">
        <v>119</v>
      </c>
      <c r="E72" s="75">
        <f>E73+E74+E75</f>
        <v>0</v>
      </c>
      <c r="F72" s="76">
        <f>F73+F74+F75</f>
        <v>0</v>
      </c>
      <c r="G72" s="24" t="s">
        <v>120</v>
      </c>
      <c r="H72" s="45" t="s">
        <v>120</v>
      </c>
      <c r="K72" s="30"/>
    </row>
    <row r="73" spans="1:11" ht="14.5" x14ac:dyDescent="0.35">
      <c r="A73" s="22"/>
      <c r="B73" s="23"/>
      <c r="C73" s="24" t="s">
        <v>58</v>
      </c>
      <c r="D73" s="66" t="s">
        <v>121</v>
      </c>
      <c r="E73" s="46">
        <f>Attivo_Dettaglio!J71</f>
        <v>0</v>
      </c>
      <c r="F73" s="47">
        <f>Attivo_Dettaglio!E71</f>
        <v>0</v>
      </c>
      <c r="G73" s="24"/>
      <c r="H73" s="43"/>
      <c r="K73" s="30"/>
    </row>
    <row r="74" spans="1:11" ht="14.5" x14ac:dyDescent="0.35">
      <c r="A74" s="22"/>
      <c r="B74" s="23"/>
      <c r="C74" s="24" t="s">
        <v>84</v>
      </c>
      <c r="D74" s="66" t="s">
        <v>122</v>
      </c>
      <c r="E74" s="46">
        <f>Attivo_Dettaglio!J72</f>
        <v>0</v>
      </c>
      <c r="F74" s="47">
        <f>Attivo_Dettaglio!E72</f>
        <v>0</v>
      </c>
      <c r="G74" s="24"/>
      <c r="H74" s="43"/>
      <c r="K74" s="30"/>
    </row>
    <row r="75" spans="1:11" ht="14.5" x14ac:dyDescent="0.35">
      <c r="A75" s="22"/>
      <c r="B75" s="23"/>
      <c r="C75" s="24" t="s">
        <v>87</v>
      </c>
      <c r="D75" s="61" t="s">
        <v>123</v>
      </c>
      <c r="E75" s="46">
        <f>Attivo_Dettaglio!J73</f>
        <v>0</v>
      </c>
      <c r="F75" s="47">
        <f>Attivo_Dettaglio!E73</f>
        <v>0</v>
      </c>
      <c r="G75" s="24"/>
      <c r="H75" s="43"/>
      <c r="K75" s="30"/>
    </row>
    <row r="76" spans="1:11" ht="14.5" x14ac:dyDescent="0.35">
      <c r="A76" s="22"/>
      <c r="B76" s="23"/>
      <c r="C76" s="24"/>
      <c r="D76" s="49" t="s">
        <v>124</v>
      </c>
      <c r="E76" s="50">
        <f>E62+E66+E71+E72</f>
        <v>1226377.5900000001</v>
      </c>
      <c r="F76" s="51">
        <f>F62+F66+F71+F72</f>
        <v>1408102.67</v>
      </c>
      <c r="G76" s="73"/>
      <c r="H76" s="74"/>
      <c r="K76" s="30"/>
    </row>
    <row r="77" spans="1:11" ht="14.5" x14ac:dyDescent="0.35">
      <c r="A77" s="22"/>
      <c r="B77" s="23"/>
      <c r="C77" s="24"/>
      <c r="D77" s="49"/>
      <c r="E77" s="41"/>
      <c r="F77" s="42"/>
      <c r="G77" s="24"/>
      <c r="H77" s="43"/>
      <c r="K77" s="30"/>
    </row>
    <row r="78" spans="1:11" ht="14.5" x14ac:dyDescent="0.35">
      <c r="A78" s="22" t="s">
        <v>52</v>
      </c>
      <c r="B78" s="23"/>
      <c r="C78" s="24"/>
      <c r="D78" s="56" t="s">
        <v>125</v>
      </c>
      <c r="E78" s="41"/>
      <c r="F78" s="42"/>
      <c r="G78" s="24"/>
      <c r="H78" s="43"/>
      <c r="K78" s="30"/>
    </row>
    <row r="79" spans="1:11" ht="14.5" x14ac:dyDescent="0.35">
      <c r="A79" s="22"/>
      <c r="B79" s="23">
        <v>1</v>
      </c>
      <c r="C79" s="24"/>
      <c r="D79" s="23" t="s">
        <v>126</v>
      </c>
      <c r="E79" s="46">
        <f>Attivo_Dettaglio!J77</f>
        <v>0</v>
      </c>
      <c r="F79" s="47">
        <f>Attivo_Dettaglio!E77</f>
        <v>0</v>
      </c>
      <c r="G79" s="24" t="s">
        <v>127</v>
      </c>
      <c r="H79" s="45" t="s">
        <v>128</v>
      </c>
      <c r="K79" s="30"/>
    </row>
    <row r="80" spans="1:11" ht="14.5" x14ac:dyDescent="0.35">
      <c r="A80" s="22"/>
      <c r="B80" s="23">
        <v>2</v>
      </c>
      <c r="C80" s="24"/>
      <c r="D80" s="23" t="s">
        <v>99</v>
      </c>
      <c r="E80" s="46">
        <f>Attivo_Dettaglio!J78</f>
        <v>0</v>
      </c>
      <c r="F80" s="47">
        <f>Attivo_Dettaglio!E78</f>
        <v>0</v>
      </c>
      <c r="G80" s="24" t="s">
        <v>129</v>
      </c>
      <c r="H80" s="45" t="s">
        <v>130</v>
      </c>
      <c r="K80" s="30"/>
    </row>
    <row r="81" spans="1:11" ht="14.5" x14ac:dyDescent="0.35">
      <c r="A81" s="22"/>
      <c r="B81" s="23"/>
      <c r="C81" s="24"/>
      <c r="D81" s="49" t="s">
        <v>131</v>
      </c>
      <c r="E81" s="50">
        <f>E79+E80</f>
        <v>0</v>
      </c>
      <c r="F81" s="51">
        <f>F79+F80</f>
        <v>0</v>
      </c>
      <c r="G81" s="73"/>
      <c r="H81" s="74"/>
      <c r="K81" s="30"/>
    </row>
    <row r="82" spans="1:11" ht="14.5" x14ac:dyDescent="0.35">
      <c r="A82" s="22"/>
      <c r="B82" s="23"/>
      <c r="C82" s="24"/>
      <c r="D82" s="49"/>
      <c r="E82" s="41"/>
      <c r="F82" s="42"/>
      <c r="G82" s="24"/>
      <c r="H82" s="43"/>
      <c r="K82" s="30"/>
    </row>
    <row r="83" spans="1:11" ht="15" customHeight="1" x14ac:dyDescent="0.35">
      <c r="A83" s="22" t="s">
        <v>78</v>
      </c>
      <c r="B83" s="23"/>
      <c r="C83" s="24"/>
      <c r="D83" s="44" t="s">
        <v>132</v>
      </c>
      <c r="E83" s="41"/>
      <c r="F83" s="42"/>
      <c r="G83" s="24"/>
      <c r="H83" s="43"/>
      <c r="K83" s="30"/>
    </row>
    <row r="84" spans="1:11" ht="15" customHeight="1" x14ac:dyDescent="0.35">
      <c r="A84" s="22"/>
      <c r="B84" s="23">
        <v>1</v>
      </c>
      <c r="C84" s="24"/>
      <c r="D84" s="23" t="s">
        <v>133</v>
      </c>
      <c r="E84" s="75">
        <f>E85+E86</f>
        <v>8259880.7400000002</v>
      </c>
      <c r="F84" s="76">
        <f>F85+F86</f>
        <v>5700160.6600000001</v>
      </c>
      <c r="G84" s="24"/>
      <c r="H84" s="43"/>
      <c r="K84" s="30"/>
    </row>
    <row r="85" spans="1:11" ht="15" customHeight="1" x14ac:dyDescent="0.35">
      <c r="A85" s="22"/>
      <c r="B85" s="23"/>
      <c r="C85" s="24" t="s">
        <v>58</v>
      </c>
      <c r="D85" s="66" t="s">
        <v>134</v>
      </c>
      <c r="E85" s="46">
        <f>Attivo_Dettaglio!J83</f>
        <v>8259880.7400000002</v>
      </c>
      <c r="F85" s="47">
        <f>Attivo_Dettaglio!E83</f>
        <v>5700160.6600000001</v>
      </c>
      <c r="G85" s="24"/>
      <c r="H85" s="43" t="s">
        <v>135</v>
      </c>
      <c r="K85" s="30"/>
    </row>
    <row r="86" spans="1:11" ht="15" customHeight="1" x14ac:dyDescent="0.35">
      <c r="A86" s="22"/>
      <c r="B86" s="23"/>
      <c r="C86" s="24" t="s">
        <v>84</v>
      </c>
      <c r="D86" s="66" t="s">
        <v>136</v>
      </c>
      <c r="E86" s="46">
        <f>Attivo_Dettaglio!J84</f>
        <v>0</v>
      </c>
      <c r="F86" s="47">
        <f>Attivo_Dettaglio!E84</f>
        <v>0</v>
      </c>
      <c r="G86" s="24"/>
      <c r="H86" s="43"/>
      <c r="K86" s="30"/>
    </row>
    <row r="87" spans="1:11" ht="14.5" x14ac:dyDescent="0.35">
      <c r="A87" s="22"/>
      <c r="B87" s="23">
        <v>2</v>
      </c>
      <c r="C87" s="24"/>
      <c r="D87" s="23" t="s">
        <v>137</v>
      </c>
      <c r="E87" s="46">
        <f>Attivo_Dettaglio!J85</f>
        <v>0</v>
      </c>
      <c r="F87" s="47">
        <f>Attivo_Dettaglio!E85</f>
        <v>0</v>
      </c>
      <c r="G87" s="24" t="s">
        <v>138</v>
      </c>
      <c r="H87" s="45" t="s">
        <v>139</v>
      </c>
      <c r="K87" s="30"/>
    </row>
    <row r="88" spans="1:11" ht="14.5" x14ac:dyDescent="0.35">
      <c r="A88" s="22"/>
      <c r="B88" s="23">
        <v>3</v>
      </c>
      <c r="C88" s="24"/>
      <c r="D88" s="48" t="s">
        <v>140</v>
      </c>
      <c r="E88" s="46">
        <f>Attivo_Dettaglio!J86</f>
        <v>0</v>
      </c>
      <c r="F88" s="47">
        <f>Attivo_Dettaglio!E86</f>
        <v>0</v>
      </c>
      <c r="G88" s="24" t="s">
        <v>141</v>
      </c>
      <c r="H88" s="45" t="s">
        <v>141</v>
      </c>
      <c r="K88" s="30"/>
    </row>
    <row r="89" spans="1:11" ht="14.5" x14ac:dyDescent="0.35">
      <c r="A89" s="22"/>
      <c r="B89" s="23">
        <v>4</v>
      </c>
      <c r="C89" s="24"/>
      <c r="D89" s="77" t="s">
        <v>142</v>
      </c>
      <c r="E89" s="46">
        <f>Attivo_Dettaglio!J87</f>
        <v>0</v>
      </c>
      <c r="F89" s="47">
        <f>Attivo_Dettaglio!E87</f>
        <v>0</v>
      </c>
      <c r="G89" s="78"/>
      <c r="H89" s="79"/>
      <c r="K89" s="30"/>
    </row>
    <row r="90" spans="1:11" ht="15" thickBot="1" x14ac:dyDescent="0.4">
      <c r="A90" s="22"/>
      <c r="B90" s="23"/>
      <c r="C90" s="24"/>
      <c r="D90" s="49" t="s">
        <v>143</v>
      </c>
      <c r="E90" s="80">
        <f>E84+E87+E88+E89</f>
        <v>8259880.7400000002</v>
      </c>
      <c r="F90" s="81">
        <f>F84+F87+F88+F89</f>
        <v>5700160.6600000001</v>
      </c>
      <c r="G90" s="73"/>
      <c r="H90" s="74"/>
      <c r="K90" s="30"/>
    </row>
    <row r="91" spans="1:11" ht="15.75" customHeight="1" thickBot="1" x14ac:dyDescent="0.4">
      <c r="A91" s="22"/>
      <c r="B91" s="23"/>
      <c r="C91" s="24"/>
      <c r="D91" s="49" t="s">
        <v>144</v>
      </c>
      <c r="E91" s="36">
        <f>E60+E76+E81+E90</f>
        <v>9486258.3300000001</v>
      </c>
      <c r="F91" s="37">
        <f>F60+F76+F81+F90</f>
        <v>7108263.3300000001</v>
      </c>
      <c r="G91" s="82"/>
      <c r="H91" s="83"/>
      <c r="K91" s="30"/>
    </row>
    <row r="92" spans="1:11" ht="14.5" x14ac:dyDescent="0.35">
      <c r="A92" s="22"/>
      <c r="B92" s="23"/>
      <c r="C92" s="24"/>
      <c r="D92" s="23"/>
      <c r="E92" s="41"/>
      <c r="F92" s="42"/>
      <c r="G92" s="24"/>
      <c r="H92" s="43"/>
      <c r="K92" s="30"/>
    </row>
    <row r="93" spans="1:11" ht="14.5" x14ac:dyDescent="0.35">
      <c r="A93" s="22"/>
      <c r="B93" s="23"/>
      <c r="C93" s="24"/>
      <c r="D93" s="40" t="s">
        <v>145</v>
      </c>
      <c r="E93" s="41"/>
      <c r="F93" s="42"/>
      <c r="G93" s="24"/>
      <c r="H93" s="43"/>
      <c r="K93" s="30"/>
    </row>
    <row r="94" spans="1:11" ht="14.5" x14ac:dyDescent="0.35">
      <c r="A94" s="22" t="s">
        <v>54</v>
      </c>
      <c r="B94" s="23">
        <v>1</v>
      </c>
      <c r="C94" s="24"/>
      <c r="D94" s="23" t="s">
        <v>146</v>
      </c>
      <c r="E94" s="46">
        <f>Attivo_Dettaglio!J92</f>
        <v>0</v>
      </c>
      <c r="F94" s="47">
        <f>Attivo_Dettaglio!E92</f>
        <v>0</v>
      </c>
      <c r="G94" s="24" t="s">
        <v>147</v>
      </c>
      <c r="H94" s="45" t="s">
        <v>147</v>
      </c>
      <c r="K94" s="30"/>
    </row>
    <row r="95" spans="1:11" ht="15" thickBot="1" x14ac:dyDescent="0.4">
      <c r="A95" s="22" t="s">
        <v>54</v>
      </c>
      <c r="B95" s="23">
        <v>2</v>
      </c>
      <c r="C95" s="24"/>
      <c r="D95" s="23" t="s">
        <v>148</v>
      </c>
      <c r="E95" s="46">
        <f>Attivo_Dettaglio!J93</f>
        <v>0</v>
      </c>
      <c r="F95" s="47">
        <f>Attivo_Dettaglio!E93</f>
        <v>0</v>
      </c>
      <c r="G95" s="24" t="s">
        <v>147</v>
      </c>
      <c r="H95" s="45" t="s">
        <v>147</v>
      </c>
      <c r="K95" s="30"/>
    </row>
    <row r="96" spans="1:11" ht="15" thickBot="1" x14ac:dyDescent="0.4">
      <c r="A96" s="22"/>
      <c r="B96" s="23"/>
      <c r="C96" s="24"/>
      <c r="D96" s="49" t="s">
        <v>149</v>
      </c>
      <c r="E96" s="36">
        <f>E94+E95</f>
        <v>0</v>
      </c>
      <c r="F96" s="37">
        <f>F94+F95</f>
        <v>0</v>
      </c>
      <c r="G96" s="82"/>
      <c r="H96" s="83"/>
      <c r="K96" s="30"/>
    </row>
    <row r="97" spans="1:11" ht="15" thickBot="1" x14ac:dyDescent="0.4">
      <c r="A97" s="22"/>
      <c r="B97" s="23"/>
      <c r="C97" s="24"/>
      <c r="D97" s="49"/>
      <c r="E97" s="41"/>
      <c r="F97" s="42"/>
      <c r="G97" s="24"/>
      <c r="H97" s="43"/>
      <c r="K97" s="30"/>
    </row>
    <row r="98" spans="1:11" ht="15" thickBot="1" x14ac:dyDescent="0.4">
      <c r="A98" s="17"/>
      <c r="B98" s="18"/>
      <c r="C98" s="19"/>
      <c r="D98" s="84" t="s">
        <v>150</v>
      </c>
      <c r="E98" s="36">
        <f>E9+E56+E91+E96</f>
        <v>9490131.8300000001</v>
      </c>
      <c r="F98" s="37">
        <f>F9+F56+F91+F96</f>
        <v>7115119.9699999997</v>
      </c>
      <c r="G98" s="85">
        <f>+G96+G91+G56+G9</f>
        <v>0</v>
      </c>
      <c r="H98" s="86">
        <f>+H96+H91+H56+H9</f>
        <v>0</v>
      </c>
      <c r="K98" s="30"/>
    </row>
    <row r="99" spans="1:11" ht="15" thickTop="1" x14ac:dyDescent="0.35">
      <c r="A99" s="87"/>
      <c r="B99" s="88"/>
      <c r="C99" s="88"/>
      <c r="D99" s="23" t="s">
        <v>151</v>
      </c>
      <c r="E99" s="23"/>
      <c r="F99" s="23"/>
      <c r="G99" s="88"/>
      <c r="H99" s="88"/>
    </row>
    <row r="100" spans="1:11" ht="14.5" x14ac:dyDescent="0.35">
      <c r="A100" s="87"/>
      <c r="B100" s="88"/>
      <c r="C100" s="88"/>
      <c r="D100" s="23" t="s">
        <v>152</v>
      </c>
      <c r="E100" s="23"/>
      <c r="F100" s="23"/>
      <c r="G100" s="88"/>
      <c r="H100" s="88"/>
    </row>
    <row r="101" spans="1:11" ht="14.5" x14ac:dyDescent="0.35">
      <c r="A101" s="87"/>
      <c r="B101" s="88"/>
      <c r="C101" s="88"/>
      <c r="D101" s="88" t="s">
        <v>153</v>
      </c>
      <c r="E101" s="88"/>
      <c r="F101" s="88"/>
      <c r="G101" s="88"/>
      <c r="H101" s="88"/>
    </row>
    <row r="102" spans="1:11" ht="14.5" x14ac:dyDescent="0.35">
      <c r="A102" s="87"/>
      <c r="B102" s="88"/>
      <c r="C102" s="88"/>
      <c r="D102" s="88"/>
      <c r="E102" s="88"/>
      <c r="F102" s="88"/>
      <c r="G102" s="88"/>
      <c r="H102" s="88"/>
    </row>
  </sheetData>
  <mergeCells count="5">
    <mergeCell ref="A1:H1"/>
    <mergeCell ref="A3:H3"/>
    <mergeCell ref="D5:D6"/>
    <mergeCell ref="E5:E6"/>
    <mergeCell ref="F5:F6"/>
  </mergeCells>
  <printOptions horizontalCentered="1"/>
  <pageMargins left="0.70866141732283472" right="0.15748031496062992" top="0.47244094488188981" bottom="0.47244094488188981" header="0.35433070866141736" footer="0.31496062992125984"/>
  <pageSetup paperSize="9" scale="80" fitToHeight="2" orientation="portrait" r:id="rId1"/>
  <headerFooter>
    <oddFooter>&amp;C&amp;P</oddFooter>
  </headerFooter>
  <rowBreaks count="1" manualBreakCount="1">
    <brk id="56" max="7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oglio4"/>
  <dimension ref="A1:O73"/>
  <sheetViews>
    <sheetView showGridLines="0" zoomScaleNormal="100" workbookViewId="0">
      <selection sqref="A1:H1"/>
    </sheetView>
  </sheetViews>
  <sheetFormatPr defaultColWidth="9.1796875" defaultRowHeight="12.5" x14ac:dyDescent="0.25"/>
  <cols>
    <col min="1" max="1" width="3.26953125" style="120" customWidth="1"/>
    <col min="2" max="2" width="4.7265625" style="120" customWidth="1"/>
    <col min="3" max="3" width="2.54296875" style="120" bestFit="1" customWidth="1"/>
    <col min="4" max="4" width="53" style="120" customWidth="1"/>
    <col min="5" max="6" width="13" style="10" bestFit="1" customWidth="1"/>
    <col min="7" max="7" width="21.453125" style="120" customWidth="1"/>
    <col min="8" max="8" width="21.54296875" style="120" customWidth="1"/>
    <col min="9" max="9" width="9.1796875" style="10"/>
    <col min="10" max="10" width="10.81640625" style="10" bestFit="1" customWidth="1"/>
    <col min="11" max="11" width="12.6328125" bestFit="1" customWidth="1"/>
    <col min="16" max="249" width="9.1796875" style="10"/>
    <col min="250" max="250" width="3.26953125" style="10" customWidth="1"/>
    <col min="251" max="251" width="4.7265625" style="10" customWidth="1"/>
    <col min="252" max="252" width="2.54296875" style="10" bestFit="1" customWidth="1"/>
    <col min="253" max="253" width="53" style="10" customWidth="1"/>
    <col min="254" max="255" width="17.7265625" style="10" customWidth="1"/>
    <col min="256" max="256" width="21.453125" style="10" customWidth="1"/>
    <col min="257" max="257" width="21.54296875" style="10" customWidth="1"/>
    <col min="258" max="505" width="9.1796875" style="10"/>
    <col min="506" max="506" width="3.26953125" style="10" customWidth="1"/>
    <col min="507" max="507" width="4.7265625" style="10" customWidth="1"/>
    <col min="508" max="508" width="2.54296875" style="10" bestFit="1" customWidth="1"/>
    <col min="509" max="509" width="53" style="10" customWidth="1"/>
    <col min="510" max="511" width="17.7265625" style="10" customWidth="1"/>
    <col min="512" max="512" width="21.453125" style="10" customWidth="1"/>
    <col min="513" max="513" width="21.54296875" style="10" customWidth="1"/>
    <col min="514" max="761" width="9.1796875" style="10"/>
    <col min="762" max="762" width="3.26953125" style="10" customWidth="1"/>
    <col min="763" max="763" width="4.7265625" style="10" customWidth="1"/>
    <col min="764" max="764" width="2.54296875" style="10" bestFit="1" customWidth="1"/>
    <col min="765" max="765" width="53" style="10" customWidth="1"/>
    <col min="766" max="767" width="17.7265625" style="10" customWidth="1"/>
    <col min="768" max="768" width="21.453125" style="10" customWidth="1"/>
    <col min="769" max="769" width="21.54296875" style="10" customWidth="1"/>
    <col min="770" max="1017" width="9.1796875" style="10"/>
    <col min="1018" max="1018" width="3.26953125" style="10" customWidth="1"/>
    <col min="1019" max="1019" width="4.7265625" style="10" customWidth="1"/>
    <col min="1020" max="1020" width="2.54296875" style="10" bestFit="1" customWidth="1"/>
    <col min="1021" max="1021" width="53" style="10" customWidth="1"/>
    <col min="1022" max="1023" width="17.7265625" style="10" customWidth="1"/>
    <col min="1024" max="1024" width="21.453125" style="10" customWidth="1"/>
    <col min="1025" max="1025" width="21.54296875" style="10" customWidth="1"/>
    <col min="1026" max="1273" width="9.1796875" style="10"/>
    <col min="1274" max="1274" width="3.26953125" style="10" customWidth="1"/>
    <col min="1275" max="1275" width="4.7265625" style="10" customWidth="1"/>
    <col min="1276" max="1276" width="2.54296875" style="10" bestFit="1" customWidth="1"/>
    <col min="1277" max="1277" width="53" style="10" customWidth="1"/>
    <col min="1278" max="1279" width="17.7265625" style="10" customWidth="1"/>
    <col min="1280" max="1280" width="21.453125" style="10" customWidth="1"/>
    <col min="1281" max="1281" width="21.54296875" style="10" customWidth="1"/>
    <col min="1282" max="1529" width="9.1796875" style="10"/>
    <col min="1530" max="1530" width="3.26953125" style="10" customWidth="1"/>
    <col min="1531" max="1531" width="4.7265625" style="10" customWidth="1"/>
    <col min="1532" max="1532" width="2.54296875" style="10" bestFit="1" customWidth="1"/>
    <col min="1533" max="1533" width="53" style="10" customWidth="1"/>
    <col min="1534" max="1535" width="17.7265625" style="10" customWidth="1"/>
    <col min="1536" max="1536" width="21.453125" style="10" customWidth="1"/>
    <col min="1537" max="1537" width="21.54296875" style="10" customWidth="1"/>
    <col min="1538" max="1785" width="9.1796875" style="10"/>
    <col min="1786" max="1786" width="3.26953125" style="10" customWidth="1"/>
    <col min="1787" max="1787" width="4.7265625" style="10" customWidth="1"/>
    <col min="1788" max="1788" width="2.54296875" style="10" bestFit="1" customWidth="1"/>
    <col min="1789" max="1789" width="53" style="10" customWidth="1"/>
    <col min="1790" max="1791" width="17.7265625" style="10" customWidth="1"/>
    <col min="1792" max="1792" width="21.453125" style="10" customWidth="1"/>
    <col min="1793" max="1793" width="21.54296875" style="10" customWidth="1"/>
    <col min="1794" max="2041" width="9.1796875" style="10"/>
    <col min="2042" max="2042" width="3.26953125" style="10" customWidth="1"/>
    <col min="2043" max="2043" width="4.7265625" style="10" customWidth="1"/>
    <col min="2044" max="2044" width="2.54296875" style="10" bestFit="1" customWidth="1"/>
    <col min="2045" max="2045" width="53" style="10" customWidth="1"/>
    <col min="2046" max="2047" width="17.7265625" style="10" customWidth="1"/>
    <col min="2048" max="2048" width="21.453125" style="10" customWidth="1"/>
    <col min="2049" max="2049" width="21.54296875" style="10" customWidth="1"/>
    <col min="2050" max="2297" width="9.1796875" style="10"/>
    <col min="2298" max="2298" width="3.26953125" style="10" customWidth="1"/>
    <col min="2299" max="2299" width="4.7265625" style="10" customWidth="1"/>
    <col min="2300" max="2300" width="2.54296875" style="10" bestFit="1" customWidth="1"/>
    <col min="2301" max="2301" width="53" style="10" customWidth="1"/>
    <col min="2302" max="2303" width="17.7265625" style="10" customWidth="1"/>
    <col min="2304" max="2304" width="21.453125" style="10" customWidth="1"/>
    <col min="2305" max="2305" width="21.54296875" style="10" customWidth="1"/>
    <col min="2306" max="2553" width="9.1796875" style="10"/>
    <col min="2554" max="2554" width="3.26953125" style="10" customWidth="1"/>
    <col min="2555" max="2555" width="4.7265625" style="10" customWidth="1"/>
    <col min="2556" max="2556" width="2.54296875" style="10" bestFit="1" customWidth="1"/>
    <col min="2557" max="2557" width="53" style="10" customWidth="1"/>
    <col min="2558" max="2559" width="17.7265625" style="10" customWidth="1"/>
    <col min="2560" max="2560" width="21.453125" style="10" customWidth="1"/>
    <col min="2561" max="2561" width="21.54296875" style="10" customWidth="1"/>
    <col min="2562" max="2809" width="9.1796875" style="10"/>
    <col min="2810" max="2810" width="3.26953125" style="10" customWidth="1"/>
    <col min="2811" max="2811" width="4.7265625" style="10" customWidth="1"/>
    <col min="2812" max="2812" width="2.54296875" style="10" bestFit="1" customWidth="1"/>
    <col min="2813" max="2813" width="53" style="10" customWidth="1"/>
    <col min="2814" max="2815" width="17.7265625" style="10" customWidth="1"/>
    <col min="2816" max="2816" width="21.453125" style="10" customWidth="1"/>
    <col min="2817" max="2817" width="21.54296875" style="10" customWidth="1"/>
    <col min="2818" max="3065" width="9.1796875" style="10"/>
    <col min="3066" max="3066" width="3.26953125" style="10" customWidth="1"/>
    <col min="3067" max="3067" width="4.7265625" style="10" customWidth="1"/>
    <col min="3068" max="3068" width="2.54296875" style="10" bestFit="1" customWidth="1"/>
    <col min="3069" max="3069" width="53" style="10" customWidth="1"/>
    <col min="3070" max="3071" width="17.7265625" style="10" customWidth="1"/>
    <col min="3072" max="3072" width="21.453125" style="10" customWidth="1"/>
    <col min="3073" max="3073" width="21.54296875" style="10" customWidth="1"/>
    <col min="3074" max="3321" width="9.1796875" style="10"/>
    <col min="3322" max="3322" width="3.26953125" style="10" customWidth="1"/>
    <col min="3323" max="3323" width="4.7265625" style="10" customWidth="1"/>
    <col min="3324" max="3324" width="2.54296875" style="10" bestFit="1" customWidth="1"/>
    <col min="3325" max="3325" width="53" style="10" customWidth="1"/>
    <col min="3326" max="3327" width="17.7265625" style="10" customWidth="1"/>
    <col min="3328" max="3328" width="21.453125" style="10" customWidth="1"/>
    <col min="3329" max="3329" width="21.54296875" style="10" customWidth="1"/>
    <col min="3330" max="3577" width="9.1796875" style="10"/>
    <col min="3578" max="3578" width="3.26953125" style="10" customWidth="1"/>
    <col min="3579" max="3579" width="4.7265625" style="10" customWidth="1"/>
    <col min="3580" max="3580" width="2.54296875" style="10" bestFit="1" customWidth="1"/>
    <col min="3581" max="3581" width="53" style="10" customWidth="1"/>
    <col min="3582" max="3583" width="17.7265625" style="10" customWidth="1"/>
    <col min="3584" max="3584" width="21.453125" style="10" customWidth="1"/>
    <col min="3585" max="3585" width="21.54296875" style="10" customWidth="1"/>
    <col min="3586" max="3833" width="9.1796875" style="10"/>
    <col min="3834" max="3834" width="3.26953125" style="10" customWidth="1"/>
    <col min="3835" max="3835" width="4.7265625" style="10" customWidth="1"/>
    <col min="3836" max="3836" width="2.54296875" style="10" bestFit="1" customWidth="1"/>
    <col min="3837" max="3837" width="53" style="10" customWidth="1"/>
    <col min="3838" max="3839" width="17.7265625" style="10" customWidth="1"/>
    <col min="3840" max="3840" width="21.453125" style="10" customWidth="1"/>
    <col min="3841" max="3841" width="21.54296875" style="10" customWidth="1"/>
    <col min="3842" max="4089" width="9.1796875" style="10"/>
    <col min="4090" max="4090" width="3.26953125" style="10" customWidth="1"/>
    <col min="4091" max="4091" width="4.7265625" style="10" customWidth="1"/>
    <col min="4092" max="4092" width="2.54296875" style="10" bestFit="1" customWidth="1"/>
    <col min="4093" max="4093" width="53" style="10" customWidth="1"/>
    <col min="4094" max="4095" width="17.7265625" style="10" customWidth="1"/>
    <col min="4096" max="4096" width="21.453125" style="10" customWidth="1"/>
    <col min="4097" max="4097" width="21.54296875" style="10" customWidth="1"/>
    <col min="4098" max="4345" width="9.1796875" style="10"/>
    <col min="4346" max="4346" width="3.26953125" style="10" customWidth="1"/>
    <col min="4347" max="4347" width="4.7265625" style="10" customWidth="1"/>
    <col min="4348" max="4348" width="2.54296875" style="10" bestFit="1" customWidth="1"/>
    <col min="4349" max="4349" width="53" style="10" customWidth="1"/>
    <col min="4350" max="4351" width="17.7265625" style="10" customWidth="1"/>
    <col min="4352" max="4352" width="21.453125" style="10" customWidth="1"/>
    <col min="4353" max="4353" width="21.54296875" style="10" customWidth="1"/>
    <col min="4354" max="4601" width="9.1796875" style="10"/>
    <col min="4602" max="4602" width="3.26953125" style="10" customWidth="1"/>
    <col min="4603" max="4603" width="4.7265625" style="10" customWidth="1"/>
    <col min="4604" max="4604" width="2.54296875" style="10" bestFit="1" customWidth="1"/>
    <col min="4605" max="4605" width="53" style="10" customWidth="1"/>
    <col min="4606" max="4607" width="17.7265625" style="10" customWidth="1"/>
    <col min="4608" max="4608" width="21.453125" style="10" customWidth="1"/>
    <col min="4609" max="4609" width="21.54296875" style="10" customWidth="1"/>
    <col min="4610" max="4857" width="9.1796875" style="10"/>
    <col min="4858" max="4858" width="3.26953125" style="10" customWidth="1"/>
    <col min="4859" max="4859" width="4.7265625" style="10" customWidth="1"/>
    <col min="4860" max="4860" width="2.54296875" style="10" bestFit="1" customWidth="1"/>
    <col min="4861" max="4861" width="53" style="10" customWidth="1"/>
    <col min="4862" max="4863" width="17.7265625" style="10" customWidth="1"/>
    <col min="4864" max="4864" width="21.453125" style="10" customWidth="1"/>
    <col min="4865" max="4865" width="21.54296875" style="10" customWidth="1"/>
    <col min="4866" max="5113" width="9.1796875" style="10"/>
    <col min="5114" max="5114" width="3.26953125" style="10" customWidth="1"/>
    <col min="5115" max="5115" width="4.7265625" style="10" customWidth="1"/>
    <col min="5116" max="5116" width="2.54296875" style="10" bestFit="1" customWidth="1"/>
    <col min="5117" max="5117" width="53" style="10" customWidth="1"/>
    <col min="5118" max="5119" width="17.7265625" style="10" customWidth="1"/>
    <col min="5120" max="5120" width="21.453125" style="10" customWidth="1"/>
    <col min="5121" max="5121" width="21.54296875" style="10" customWidth="1"/>
    <col min="5122" max="5369" width="9.1796875" style="10"/>
    <col min="5370" max="5370" width="3.26953125" style="10" customWidth="1"/>
    <col min="5371" max="5371" width="4.7265625" style="10" customWidth="1"/>
    <col min="5372" max="5372" width="2.54296875" style="10" bestFit="1" customWidth="1"/>
    <col min="5373" max="5373" width="53" style="10" customWidth="1"/>
    <col min="5374" max="5375" width="17.7265625" style="10" customWidth="1"/>
    <col min="5376" max="5376" width="21.453125" style="10" customWidth="1"/>
    <col min="5377" max="5377" width="21.54296875" style="10" customWidth="1"/>
    <col min="5378" max="5625" width="9.1796875" style="10"/>
    <col min="5626" max="5626" width="3.26953125" style="10" customWidth="1"/>
    <col min="5627" max="5627" width="4.7265625" style="10" customWidth="1"/>
    <col min="5628" max="5628" width="2.54296875" style="10" bestFit="1" customWidth="1"/>
    <col min="5629" max="5629" width="53" style="10" customWidth="1"/>
    <col min="5630" max="5631" width="17.7265625" style="10" customWidth="1"/>
    <col min="5632" max="5632" width="21.453125" style="10" customWidth="1"/>
    <col min="5633" max="5633" width="21.54296875" style="10" customWidth="1"/>
    <col min="5634" max="5881" width="9.1796875" style="10"/>
    <col min="5882" max="5882" width="3.26953125" style="10" customWidth="1"/>
    <col min="5883" max="5883" width="4.7265625" style="10" customWidth="1"/>
    <col min="5884" max="5884" width="2.54296875" style="10" bestFit="1" customWidth="1"/>
    <col min="5885" max="5885" width="53" style="10" customWidth="1"/>
    <col min="5886" max="5887" width="17.7265625" style="10" customWidth="1"/>
    <col min="5888" max="5888" width="21.453125" style="10" customWidth="1"/>
    <col min="5889" max="5889" width="21.54296875" style="10" customWidth="1"/>
    <col min="5890" max="6137" width="9.1796875" style="10"/>
    <col min="6138" max="6138" width="3.26953125" style="10" customWidth="1"/>
    <col min="6139" max="6139" width="4.7265625" style="10" customWidth="1"/>
    <col min="6140" max="6140" width="2.54296875" style="10" bestFit="1" customWidth="1"/>
    <col min="6141" max="6141" width="53" style="10" customWidth="1"/>
    <col min="6142" max="6143" width="17.7265625" style="10" customWidth="1"/>
    <col min="6144" max="6144" width="21.453125" style="10" customWidth="1"/>
    <col min="6145" max="6145" width="21.54296875" style="10" customWidth="1"/>
    <col min="6146" max="6393" width="9.1796875" style="10"/>
    <col min="6394" max="6394" width="3.26953125" style="10" customWidth="1"/>
    <col min="6395" max="6395" width="4.7265625" style="10" customWidth="1"/>
    <col min="6396" max="6396" width="2.54296875" style="10" bestFit="1" customWidth="1"/>
    <col min="6397" max="6397" width="53" style="10" customWidth="1"/>
    <col min="6398" max="6399" width="17.7265625" style="10" customWidth="1"/>
    <col min="6400" max="6400" width="21.453125" style="10" customWidth="1"/>
    <col min="6401" max="6401" width="21.54296875" style="10" customWidth="1"/>
    <col min="6402" max="6649" width="9.1796875" style="10"/>
    <col min="6650" max="6650" width="3.26953125" style="10" customWidth="1"/>
    <col min="6651" max="6651" width="4.7265625" style="10" customWidth="1"/>
    <col min="6652" max="6652" width="2.54296875" style="10" bestFit="1" customWidth="1"/>
    <col min="6653" max="6653" width="53" style="10" customWidth="1"/>
    <col min="6654" max="6655" width="17.7265625" style="10" customWidth="1"/>
    <col min="6656" max="6656" width="21.453125" style="10" customWidth="1"/>
    <col min="6657" max="6657" width="21.54296875" style="10" customWidth="1"/>
    <col min="6658" max="6905" width="9.1796875" style="10"/>
    <col min="6906" max="6906" width="3.26953125" style="10" customWidth="1"/>
    <col min="6907" max="6907" width="4.7265625" style="10" customWidth="1"/>
    <col min="6908" max="6908" width="2.54296875" style="10" bestFit="1" customWidth="1"/>
    <col min="6909" max="6909" width="53" style="10" customWidth="1"/>
    <col min="6910" max="6911" width="17.7265625" style="10" customWidth="1"/>
    <col min="6912" max="6912" width="21.453125" style="10" customWidth="1"/>
    <col min="6913" max="6913" width="21.54296875" style="10" customWidth="1"/>
    <col min="6914" max="7161" width="9.1796875" style="10"/>
    <col min="7162" max="7162" width="3.26953125" style="10" customWidth="1"/>
    <col min="7163" max="7163" width="4.7265625" style="10" customWidth="1"/>
    <col min="7164" max="7164" width="2.54296875" style="10" bestFit="1" customWidth="1"/>
    <col min="7165" max="7165" width="53" style="10" customWidth="1"/>
    <col min="7166" max="7167" width="17.7265625" style="10" customWidth="1"/>
    <col min="7168" max="7168" width="21.453125" style="10" customWidth="1"/>
    <col min="7169" max="7169" width="21.54296875" style="10" customWidth="1"/>
    <col min="7170" max="7417" width="9.1796875" style="10"/>
    <col min="7418" max="7418" width="3.26953125" style="10" customWidth="1"/>
    <col min="7419" max="7419" width="4.7265625" style="10" customWidth="1"/>
    <col min="7420" max="7420" width="2.54296875" style="10" bestFit="1" customWidth="1"/>
    <col min="7421" max="7421" width="53" style="10" customWidth="1"/>
    <col min="7422" max="7423" width="17.7265625" style="10" customWidth="1"/>
    <col min="7424" max="7424" width="21.453125" style="10" customWidth="1"/>
    <col min="7425" max="7425" width="21.54296875" style="10" customWidth="1"/>
    <col min="7426" max="7673" width="9.1796875" style="10"/>
    <col min="7674" max="7674" width="3.26953125" style="10" customWidth="1"/>
    <col min="7675" max="7675" width="4.7265625" style="10" customWidth="1"/>
    <col min="7676" max="7676" width="2.54296875" style="10" bestFit="1" customWidth="1"/>
    <col min="7677" max="7677" width="53" style="10" customWidth="1"/>
    <col min="7678" max="7679" width="17.7265625" style="10" customWidth="1"/>
    <col min="7680" max="7680" width="21.453125" style="10" customWidth="1"/>
    <col min="7681" max="7681" width="21.54296875" style="10" customWidth="1"/>
    <col min="7682" max="7929" width="9.1796875" style="10"/>
    <col min="7930" max="7930" width="3.26953125" style="10" customWidth="1"/>
    <col min="7931" max="7931" width="4.7265625" style="10" customWidth="1"/>
    <col min="7932" max="7932" width="2.54296875" style="10" bestFit="1" customWidth="1"/>
    <col min="7933" max="7933" width="53" style="10" customWidth="1"/>
    <col min="7934" max="7935" width="17.7265625" style="10" customWidth="1"/>
    <col min="7936" max="7936" width="21.453125" style="10" customWidth="1"/>
    <col min="7937" max="7937" width="21.54296875" style="10" customWidth="1"/>
    <col min="7938" max="8185" width="9.1796875" style="10"/>
    <col min="8186" max="8186" width="3.26953125" style="10" customWidth="1"/>
    <col min="8187" max="8187" width="4.7265625" style="10" customWidth="1"/>
    <col min="8188" max="8188" width="2.54296875" style="10" bestFit="1" customWidth="1"/>
    <col min="8189" max="8189" width="53" style="10" customWidth="1"/>
    <col min="8190" max="8191" width="17.7265625" style="10" customWidth="1"/>
    <col min="8192" max="8192" width="21.453125" style="10" customWidth="1"/>
    <col min="8193" max="8193" width="21.54296875" style="10" customWidth="1"/>
    <col min="8194" max="8441" width="9.1796875" style="10"/>
    <col min="8442" max="8442" width="3.26953125" style="10" customWidth="1"/>
    <col min="8443" max="8443" width="4.7265625" style="10" customWidth="1"/>
    <col min="8444" max="8444" width="2.54296875" style="10" bestFit="1" customWidth="1"/>
    <col min="8445" max="8445" width="53" style="10" customWidth="1"/>
    <col min="8446" max="8447" width="17.7265625" style="10" customWidth="1"/>
    <col min="8448" max="8448" width="21.453125" style="10" customWidth="1"/>
    <col min="8449" max="8449" width="21.54296875" style="10" customWidth="1"/>
    <col min="8450" max="8697" width="9.1796875" style="10"/>
    <col min="8698" max="8698" width="3.26953125" style="10" customWidth="1"/>
    <col min="8699" max="8699" width="4.7265625" style="10" customWidth="1"/>
    <col min="8700" max="8700" width="2.54296875" style="10" bestFit="1" customWidth="1"/>
    <col min="8701" max="8701" width="53" style="10" customWidth="1"/>
    <col min="8702" max="8703" width="17.7265625" style="10" customWidth="1"/>
    <col min="8704" max="8704" width="21.453125" style="10" customWidth="1"/>
    <col min="8705" max="8705" width="21.54296875" style="10" customWidth="1"/>
    <col min="8706" max="8953" width="9.1796875" style="10"/>
    <col min="8954" max="8954" width="3.26953125" style="10" customWidth="1"/>
    <col min="8955" max="8955" width="4.7265625" style="10" customWidth="1"/>
    <col min="8956" max="8956" width="2.54296875" style="10" bestFit="1" customWidth="1"/>
    <col min="8957" max="8957" width="53" style="10" customWidth="1"/>
    <col min="8958" max="8959" width="17.7265625" style="10" customWidth="1"/>
    <col min="8960" max="8960" width="21.453125" style="10" customWidth="1"/>
    <col min="8961" max="8961" width="21.54296875" style="10" customWidth="1"/>
    <col min="8962" max="9209" width="9.1796875" style="10"/>
    <col min="9210" max="9210" width="3.26953125" style="10" customWidth="1"/>
    <col min="9211" max="9211" width="4.7265625" style="10" customWidth="1"/>
    <col min="9212" max="9212" width="2.54296875" style="10" bestFit="1" customWidth="1"/>
    <col min="9213" max="9213" width="53" style="10" customWidth="1"/>
    <col min="9214" max="9215" width="17.7265625" style="10" customWidth="1"/>
    <col min="9216" max="9216" width="21.453125" style="10" customWidth="1"/>
    <col min="9217" max="9217" width="21.54296875" style="10" customWidth="1"/>
    <col min="9218" max="9465" width="9.1796875" style="10"/>
    <col min="9466" max="9466" width="3.26953125" style="10" customWidth="1"/>
    <col min="9467" max="9467" width="4.7265625" style="10" customWidth="1"/>
    <col min="9468" max="9468" width="2.54296875" style="10" bestFit="1" customWidth="1"/>
    <col min="9469" max="9469" width="53" style="10" customWidth="1"/>
    <col min="9470" max="9471" width="17.7265625" style="10" customWidth="1"/>
    <col min="9472" max="9472" width="21.453125" style="10" customWidth="1"/>
    <col min="9473" max="9473" width="21.54296875" style="10" customWidth="1"/>
    <col min="9474" max="9721" width="9.1796875" style="10"/>
    <col min="9722" max="9722" width="3.26953125" style="10" customWidth="1"/>
    <col min="9723" max="9723" width="4.7265625" style="10" customWidth="1"/>
    <col min="9724" max="9724" width="2.54296875" style="10" bestFit="1" customWidth="1"/>
    <col min="9725" max="9725" width="53" style="10" customWidth="1"/>
    <col min="9726" max="9727" width="17.7265625" style="10" customWidth="1"/>
    <col min="9728" max="9728" width="21.453125" style="10" customWidth="1"/>
    <col min="9729" max="9729" width="21.54296875" style="10" customWidth="1"/>
    <col min="9730" max="9977" width="9.1796875" style="10"/>
    <col min="9978" max="9978" width="3.26953125" style="10" customWidth="1"/>
    <col min="9979" max="9979" width="4.7265625" style="10" customWidth="1"/>
    <col min="9980" max="9980" width="2.54296875" style="10" bestFit="1" customWidth="1"/>
    <col min="9981" max="9981" width="53" style="10" customWidth="1"/>
    <col min="9982" max="9983" width="17.7265625" style="10" customWidth="1"/>
    <col min="9984" max="9984" width="21.453125" style="10" customWidth="1"/>
    <col min="9985" max="9985" width="21.54296875" style="10" customWidth="1"/>
    <col min="9986" max="10233" width="9.1796875" style="10"/>
    <col min="10234" max="10234" width="3.26953125" style="10" customWidth="1"/>
    <col min="10235" max="10235" width="4.7265625" style="10" customWidth="1"/>
    <col min="10236" max="10236" width="2.54296875" style="10" bestFit="1" customWidth="1"/>
    <col min="10237" max="10237" width="53" style="10" customWidth="1"/>
    <col min="10238" max="10239" width="17.7265625" style="10" customWidth="1"/>
    <col min="10240" max="10240" width="21.453125" style="10" customWidth="1"/>
    <col min="10241" max="10241" width="21.54296875" style="10" customWidth="1"/>
    <col min="10242" max="10489" width="9.1796875" style="10"/>
    <col min="10490" max="10490" width="3.26953125" style="10" customWidth="1"/>
    <col min="10491" max="10491" width="4.7265625" style="10" customWidth="1"/>
    <col min="10492" max="10492" width="2.54296875" style="10" bestFit="1" customWidth="1"/>
    <col min="10493" max="10493" width="53" style="10" customWidth="1"/>
    <col min="10494" max="10495" width="17.7265625" style="10" customWidth="1"/>
    <col min="10496" max="10496" width="21.453125" style="10" customWidth="1"/>
    <col min="10497" max="10497" width="21.54296875" style="10" customWidth="1"/>
    <col min="10498" max="10745" width="9.1796875" style="10"/>
    <col min="10746" max="10746" width="3.26953125" style="10" customWidth="1"/>
    <col min="10747" max="10747" width="4.7265625" style="10" customWidth="1"/>
    <col min="10748" max="10748" width="2.54296875" style="10" bestFit="1" customWidth="1"/>
    <col min="10749" max="10749" width="53" style="10" customWidth="1"/>
    <col min="10750" max="10751" width="17.7265625" style="10" customWidth="1"/>
    <col min="10752" max="10752" width="21.453125" style="10" customWidth="1"/>
    <col min="10753" max="10753" width="21.54296875" style="10" customWidth="1"/>
    <col min="10754" max="11001" width="9.1796875" style="10"/>
    <col min="11002" max="11002" width="3.26953125" style="10" customWidth="1"/>
    <col min="11003" max="11003" width="4.7265625" style="10" customWidth="1"/>
    <col min="11004" max="11004" width="2.54296875" style="10" bestFit="1" customWidth="1"/>
    <col min="11005" max="11005" width="53" style="10" customWidth="1"/>
    <col min="11006" max="11007" width="17.7265625" style="10" customWidth="1"/>
    <col min="11008" max="11008" width="21.453125" style="10" customWidth="1"/>
    <col min="11009" max="11009" width="21.54296875" style="10" customWidth="1"/>
    <col min="11010" max="11257" width="9.1796875" style="10"/>
    <col min="11258" max="11258" width="3.26953125" style="10" customWidth="1"/>
    <col min="11259" max="11259" width="4.7265625" style="10" customWidth="1"/>
    <col min="11260" max="11260" width="2.54296875" style="10" bestFit="1" customWidth="1"/>
    <col min="11261" max="11261" width="53" style="10" customWidth="1"/>
    <col min="11262" max="11263" width="17.7265625" style="10" customWidth="1"/>
    <col min="11264" max="11264" width="21.453125" style="10" customWidth="1"/>
    <col min="11265" max="11265" width="21.54296875" style="10" customWidth="1"/>
    <col min="11266" max="11513" width="9.1796875" style="10"/>
    <col min="11514" max="11514" width="3.26953125" style="10" customWidth="1"/>
    <col min="11515" max="11515" width="4.7265625" style="10" customWidth="1"/>
    <col min="11516" max="11516" width="2.54296875" style="10" bestFit="1" customWidth="1"/>
    <col min="11517" max="11517" width="53" style="10" customWidth="1"/>
    <col min="11518" max="11519" width="17.7265625" style="10" customWidth="1"/>
    <col min="11520" max="11520" width="21.453125" style="10" customWidth="1"/>
    <col min="11521" max="11521" width="21.54296875" style="10" customWidth="1"/>
    <col min="11522" max="11769" width="9.1796875" style="10"/>
    <col min="11770" max="11770" width="3.26953125" style="10" customWidth="1"/>
    <col min="11771" max="11771" width="4.7265625" style="10" customWidth="1"/>
    <col min="11772" max="11772" width="2.54296875" style="10" bestFit="1" customWidth="1"/>
    <col min="11773" max="11773" width="53" style="10" customWidth="1"/>
    <col min="11774" max="11775" width="17.7265625" style="10" customWidth="1"/>
    <col min="11776" max="11776" width="21.453125" style="10" customWidth="1"/>
    <col min="11777" max="11777" width="21.54296875" style="10" customWidth="1"/>
    <col min="11778" max="12025" width="9.1796875" style="10"/>
    <col min="12026" max="12026" width="3.26953125" style="10" customWidth="1"/>
    <col min="12027" max="12027" width="4.7265625" style="10" customWidth="1"/>
    <col min="12028" max="12028" width="2.54296875" style="10" bestFit="1" customWidth="1"/>
    <col min="12029" max="12029" width="53" style="10" customWidth="1"/>
    <col min="12030" max="12031" width="17.7265625" style="10" customWidth="1"/>
    <col min="12032" max="12032" width="21.453125" style="10" customWidth="1"/>
    <col min="12033" max="12033" width="21.54296875" style="10" customWidth="1"/>
    <col min="12034" max="12281" width="9.1796875" style="10"/>
    <col min="12282" max="12282" width="3.26953125" style="10" customWidth="1"/>
    <col min="12283" max="12283" width="4.7265625" style="10" customWidth="1"/>
    <col min="12284" max="12284" width="2.54296875" style="10" bestFit="1" customWidth="1"/>
    <col min="12285" max="12285" width="53" style="10" customWidth="1"/>
    <col min="12286" max="12287" width="17.7265625" style="10" customWidth="1"/>
    <col min="12288" max="12288" width="21.453125" style="10" customWidth="1"/>
    <col min="12289" max="12289" width="21.54296875" style="10" customWidth="1"/>
    <col min="12290" max="12537" width="9.1796875" style="10"/>
    <col min="12538" max="12538" width="3.26953125" style="10" customWidth="1"/>
    <col min="12539" max="12539" width="4.7265625" style="10" customWidth="1"/>
    <col min="12540" max="12540" width="2.54296875" style="10" bestFit="1" customWidth="1"/>
    <col min="12541" max="12541" width="53" style="10" customWidth="1"/>
    <col min="12542" max="12543" width="17.7265625" style="10" customWidth="1"/>
    <col min="12544" max="12544" width="21.453125" style="10" customWidth="1"/>
    <col min="12545" max="12545" width="21.54296875" style="10" customWidth="1"/>
    <col min="12546" max="12793" width="9.1796875" style="10"/>
    <col min="12794" max="12794" width="3.26953125" style="10" customWidth="1"/>
    <col min="12795" max="12795" width="4.7265625" style="10" customWidth="1"/>
    <col min="12796" max="12796" width="2.54296875" style="10" bestFit="1" customWidth="1"/>
    <col min="12797" max="12797" width="53" style="10" customWidth="1"/>
    <col min="12798" max="12799" width="17.7265625" style="10" customWidth="1"/>
    <col min="12800" max="12800" width="21.453125" style="10" customWidth="1"/>
    <col min="12801" max="12801" width="21.54296875" style="10" customWidth="1"/>
    <col min="12802" max="13049" width="9.1796875" style="10"/>
    <col min="13050" max="13050" width="3.26953125" style="10" customWidth="1"/>
    <col min="13051" max="13051" width="4.7265625" style="10" customWidth="1"/>
    <col min="13052" max="13052" width="2.54296875" style="10" bestFit="1" customWidth="1"/>
    <col min="13053" max="13053" width="53" style="10" customWidth="1"/>
    <col min="13054" max="13055" width="17.7265625" style="10" customWidth="1"/>
    <col min="13056" max="13056" width="21.453125" style="10" customWidth="1"/>
    <col min="13057" max="13057" width="21.54296875" style="10" customWidth="1"/>
    <col min="13058" max="13305" width="9.1796875" style="10"/>
    <col min="13306" max="13306" width="3.26953125" style="10" customWidth="1"/>
    <col min="13307" max="13307" width="4.7265625" style="10" customWidth="1"/>
    <col min="13308" max="13308" width="2.54296875" style="10" bestFit="1" customWidth="1"/>
    <col min="13309" max="13309" width="53" style="10" customWidth="1"/>
    <col min="13310" max="13311" width="17.7265625" style="10" customWidth="1"/>
    <col min="13312" max="13312" width="21.453125" style="10" customWidth="1"/>
    <col min="13313" max="13313" width="21.54296875" style="10" customWidth="1"/>
    <col min="13314" max="13561" width="9.1796875" style="10"/>
    <col min="13562" max="13562" width="3.26953125" style="10" customWidth="1"/>
    <col min="13563" max="13563" width="4.7265625" style="10" customWidth="1"/>
    <col min="13564" max="13564" width="2.54296875" style="10" bestFit="1" customWidth="1"/>
    <col min="13565" max="13565" width="53" style="10" customWidth="1"/>
    <col min="13566" max="13567" width="17.7265625" style="10" customWidth="1"/>
    <col min="13568" max="13568" width="21.453125" style="10" customWidth="1"/>
    <col min="13569" max="13569" width="21.54296875" style="10" customWidth="1"/>
    <col min="13570" max="13817" width="9.1796875" style="10"/>
    <col min="13818" max="13818" width="3.26953125" style="10" customWidth="1"/>
    <col min="13819" max="13819" width="4.7265625" style="10" customWidth="1"/>
    <col min="13820" max="13820" width="2.54296875" style="10" bestFit="1" customWidth="1"/>
    <col min="13821" max="13821" width="53" style="10" customWidth="1"/>
    <col min="13822" max="13823" width="17.7265625" style="10" customWidth="1"/>
    <col min="13824" max="13824" width="21.453125" style="10" customWidth="1"/>
    <col min="13825" max="13825" width="21.54296875" style="10" customWidth="1"/>
    <col min="13826" max="14073" width="9.1796875" style="10"/>
    <col min="14074" max="14074" width="3.26953125" style="10" customWidth="1"/>
    <col min="14075" max="14075" width="4.7265625" style="10" customWidth="1"/>
    <col min="14076" max="14076" width="2.54296875" style="10" bestFit="1" customWidth="1"/>
    <col min="14077" max="14077" width="53" style="10" customWidth="1"/>
    <col min="14078" max="14079" width="17.7265625" style="10" customWidth="1"/>
    <col min="14080" max="14080" width="21.453125" style="10" customWidth="1"/>
    <col min="14081" max="14081" width="21.54296875" style="10" customWidth="1"/>
    <col min="14082" max="14329" width="9.1796875" style="10"/>
    <col min="14330" max="14330" width="3.26953125" style="10" customWidth="1"/>
    <col min="14331" max="14331" width="4.7265625" style="10" customWidth="1"/>
    <col min="14332" max="14332" width="2.54296875" style="10" bestFit="1" customWidth="1"/>
    <col min="14333" max="14333" width="53" style="10" customWidth="1"/>
    <col min="14334" max="14335" width="17.7265625" style="10" customWidth="1"/>
    <col min="14336" max="14336" width="21.453125" style="10" customWidth="1"/>
    <col min="14337" max="14337" width="21.54296875" style="10" customWidth="1"/>
    <col min="14338" max="14585" width="9.1796875" style="10"/>
    <col min="14586" max="14586" width="3.26953125" style="10" customWidth="1"/>
    <col min="14587" max="14587" width="4.7265625" style="10" customWidth="1"/>
    <col min="14588" max="14588" width="2.54296875" style="10" bestFit="1" customWidth="1"/>
    <col min="14589" max="14589" width="53" style="10" customWidth="1"/>
    <col min="14590" max="14591" width="17.7265625" style="10" customWidth="1"/>
    <col min="14592" max="14592" width="21.453125" style="10" customWidth="1"/>
    <col min="14593" max="14593" width="21.54296875" style="10" customWidth="1"/>
    <col min="14594" max="14841" width="9.1796875" style="10"/>
    <col min="14842" max="14842" width="3.26953125" style="10" customWidth="1"/>
    <col min="14843" max="14843" width="4.7265625" style="10" customWidth="1"/>
    <col min="14844" max="14844" width="2.54296875" style="10" bestFit="1" customWidth="1"/>
    <col min="14845" max="14845" width="53" style="10" customWidth="1"/>
    <col min="14846" max="14847" width="17.7265625" style="10" customWidth="1"/>
    <col min="14848" max="14848" width="21.453125" style="10" customWidth="1"/>
    <col min="14849" max="14849" width="21.54296875" style="10" customWidth="1"/>
    <col min="14850" max="15097" width="9.1796875" style="10"/>
    <col min="15098" max="15098" width="3.26953125" style="10" customWidth="1"/>
    <col min="15099" max="15099" width="4.7265625" style="10" customWidth="1"/>
    <col min="15100" max="15100" width="2.54296875" style="10" bestFit="1" customWidth="1"/>
    <col min="15101" max="15101" width="53" style="10" customWidth="1"/>
    <col min="15102" max="15103" width="17.7265625" style="10" customWidth="1"/>
    <col min="15104" max="15104" width="21.453125" style="10" customWidth="1"/>
    <col min="15105" max="15105" width="21.54296875" style="10" customWidth="1"/>
    <col min="15106" max="15353" width="9.1796875" style="10"/>
    <col min="15354" max="15354" width="3.26953125" style="10" customWidth="1"/>
    <col min="15355" max="15355" width="4.7265625" style="10" customWidth="1"/>
    <col min="15356" max="15356" width="2.54296875" style="10" bestFit="1" customWidth="1"/>
    <col min="15357" max="15357" width="53" style="10" customWidth="1"/>
    <col min="15358" max="15359" width="17.7265625" style="10" customWidth="1"/>
    <col min="15360" max="15360" width="21.453125" style="10" customWidth="1"/>
    <col min="15361" max="15361" width="21.54296875" style="10" customWidth="1"/>
    <col min="15362" max="15609" width="9.1796875" style="10"/>
    <col min="15610" max="15610" width="3.26953125" style="10" customWidth="1"/>
    <col min="15611" max="15611" width="4.7265625" style="10" customWidth="1"/>
    <col min="15612" max="15612" width="2.54296875" style="10" bestFit="1" customWidth="1"/>
    <col min="15613" max="15613" width="53" style="10" customWidth="1"/>
    <col min="15614" max="15615" width="17.7265625" style="10" customWidth="1"/>
    <col min="15616" max="15616" width="21.453125" style="10" customWidth="1"/>
    <col min="15617" max="15617" width="21.54296875" style="10" customWidth="1"/>
    <col min="15618" max="15865" width="9.1796875" style="10"/>
    <col min="15866" max="15866" width="3.26953125" style="10" customWidth="1"/>
    <col min="15867" max="15867" width="4.7265625" style="10" customWidth="1"/>
    <col min="15868" max="15868" width="2.54296875" style="10" bestFit="1" customWidth="1"/>
    <col min="15869" max="15869" width="53" style="10" customWidth="1"/>
    <col min="15870" max="15871" width="17.7265625" style="10" customWidth="1"/>
    <col min="15872" max="15872" width="21.453125" style="10" customWidth="1"/>
    <col min="15873" max="15873" width="21.54296875" style="10" customWidth="1"/>
    <col min="15874" max="16121" width="9.1796875" style="10"/>
    <col min="16122" max="16122" width="3.26953125" style="10" customWidth="1"/>
    <col min="16123" max="16123" width="4.7265625" style="10" customWidth="1"/>
    <col min="16124" max="16124" width="2.54296875" style="10" bestFit="1" customWidth="1"/>
    <col min="16125" max="16125" width="53" style="10" customWidth="1"/>
    <col min="16126" max="16127" width="17.7265625" style="10" customWidth="1"/>
    <col min="16128" max="16128" width="21.453125" style="10" customWidth="1"/>
    <col min="16129" max="16129" width="21.54296875" style="10" customWidth="1"/>
    <col min="16130" max="16384" width="9.1796875" style="10"/>
  </cols>
  <sheetData>
    <row r="1" spans="1:11" s="9" customFormat="1" ht="21" customHeight="1" x14ac:dyDescent="0.3">
      <c r="A1" s="279" t="s">
        <v>13</v>
      </c>
      <c r="B1" s="279"/>
      <c r="C1" s="279"/>
      <c r="D1" s="279"/>
      <c r="E1" s="279"/>
      <c r="F1" s="279"/>
      <c r="G1" s="279"/>
      <c r="H1" s="279"/>
    </row>
    <row r="2" spans="1:11" x14ac:dyDescent="0.25">
      <c r="A2" s="11"/>
      <c r="B2" s="10"/>
      <c r="C2" s="10"/>
      <c r="D2" s="10"/>
      <c r="G2" s="10"/>
      <c r="H2" s="10"/>
    </row>
    <row r="3" spans="1:11" ht="21" x14ac:dyDescent="0.5">
      <c r="A3" s="280" t="s">
        <v>154</v>
      </c>
      <c r="B3" s="280"/>
      <c r="C3" s="280"/>
      <c r="D3" s="280"/>
      <c r="E3" s="280"/>
      <c r="F3" s="280"/>
      <c r="G3" s="280"/>
      <c r="H3" s="280"/>
    </row>
    <row r="4" spans="1:11" ht="13" thickBot="1" x14ac:dyDescent="0.3">
      <c r="A4" s="11"/>
      <c r="B4" s="10"/>
      <c r="C4" s="10"/>
      <c r="D4" s="10"/>
      <c r="G4" s="10"/>
      <c r="H4" s="10"/>
    </row>
    <row r="5" spans="1:11" ht="15" thickTop="1" x14ac:dyDescent="0.35">
      <c r="A5" s="89"/>
      <c r="B5" s="13"/>
      <c r="C5" s="13"/>
      <c r="D5" s="288" t="s">
        <v>155</v>
      </c>
      <c r="E5" s="283">
        <v>2019</v>
      </c>
      <c r="F5" s="285">
        <v>2018</v>
      </c>
      <c r="G5" s="90" t="s">
        <v>16</v>
      </c>
      <c r="H5" s="16" t="s">
        <v>16</v>
      </c>
    </row>
    <row r="6" spans="1:11" ht="15" thickBot="1" x14ac:dyDescent="0.4">
      <c r="A6" s="91"/>
      <c r="B6" s="18"/>
      <c r="C6" s="18"/>
      <c r="D6" s="289"/>
      <c r="E6" s="284"/>
      <c r="F6" s="286"/>
      <c r="G6" s="92" t="s">
        <v>17</v>
      </c>
      <c r="H6" s="21" t="s">
        <v>18</v>
      </c>
    </row>
    <row r="7" spans="1:11" ht="15" thickTop="1" x14ac:dyDescent="0.35">
      <c r="A7" s="89"/>
      <c r="B7" s="13"/>
      <c r="C7" s="14"/>
      <c r="D7" s="40" t="s">
        <v>156</v>
      </c>
      <c r="E7" s="93"/>
      <c r="F7" s="94"/>
      <c r="G7" s="14"/>
      <c r="H7" s="43"/>
    </row>
    <row r="8" spans="1:11" ht="14.5" x14ac:dyDescent="0.35">
      <c r="A8" s="95" t="s">
        <v>23</v>
      </c>
      <c r="B8" s="23"/>
      <c r="C8" s="24"/>
      <c r="D8" s="23" t="s">
        <v>157</v>
      </c>
      <c r="E8" s="46">
        <f>Passivo_Dettaglio!J6</f>
        <v>0</v>
      </c>
      <c r="F8" s="47">
        <f>Passivo_Dettaglio!E6</f>
        <v>0</v>
      </c>
      <c r="G8" s="24" t="s">
        <v>158</v>
      </c>
      <c r="H8" s="43" t="s">
        <v>158</v>
      </c>
      <c r="K8" s="30"/>
    </row>
    <row r="9" spans="1:11" ht="14.5" x14ac:dyDescent="0.35">
      <c r="A9" s="95" t="s">
        <v>42</v>
      </c>
      <c r="B9" s="23"/>
      <c r="C9" s="24"/>
      <c r="D9" s="23" t="s">
        <v>159</v>
      </c>
      <c r="E9" s="96">
        <f>SUM(E10:E14)</f>
        <v>276174.24</v>
      </c>
      <c r="F9" s="97">
        <f>SUM(F10:F14)</f>
        <v>60464.36</v>
      </c>
      <c r="G9" s="24"/>
      <c r="H9" s="43"/>
      <c r="K9" s="30"/>
    </row>
    <row r="10" spans="1:11" ht="14.5" x14ac:dyDescent="0.35">
      <c r="A10" s="95"/>
      <c r="B10" s="23" t="s">
        <v>58</v>
      </c>
      <c r="C10" s="24"/>
      <c r="D10" s="66" t="s">
        <v>160</v>
      </c>
      <c r="E10" s="46">
        <f>Passivo_Dettaglio!J8</f>
        <v>276174.24</v>
      </c>
      <c r="F10" s="47">
        <f>Passivo_Dettaglio!E8</f>
        <v>60464.36</v>
      </c>
      <c r="G10" s="24" t="s">
        <v>161</v>
      </c>
      <c r="H10" s="43" t="s">
        <v>161</v>
      </c>
      <c r="K10" s="30"/>
    </row>
    <row r="11" spans="1:11" ht="14.5" x14ac:dyDescent="0.35">
      <c r="A11" s="95"/>
      <c r="B11" s="23" t="s">
        <v>84</v>
      </c>
      <c r="C11" s="24"/>
      <c r="D11" s="66" t="s">
        <v>162</v>
      </c>
      <c r="E11" s="46">
        <f>Passivo_Dettaglio!J9</f>
        <v>0</v>
      </c>
      <c r="F11" s="47">
        <f>Passivo_Dettaglio!E9</f>
        <v>0</v>
      </c>
      <c r="G11" s="24" t="s">
        <v>163</v>
      </c>
      <c r="H11" s="43" t="s">
        <v>163</v>
      </c>
      <c r="K11" s="30"/>
    </row>
    <row r="12" spans="1:11" ht="14.5" x14ac:dyDescent="0.35">
      <c r="A12" s="95"/>
      <c r="B12" s="23" t="s">
        <v>87</v>
      </c>
      <c r="C12" s="24"/>
      <c r="D12" s="66" t="s">
        <v>164</v>
      </c>
      <c r="E12" s="46">
        <f>Passivo_Dettaglio!J10</f>
        <v>0</v>
      </c>
      <c r="F12" s="47">
        <f>Passivo_Dettaglio!E10</f>
        <v>0</v>
      </c>
      <c r="G12" s="24"/>
      <c r="H12" s="43"/>
      <c r="K12" s="30"/>
    </row>
    <row r="13" spans="1:11" ht="33.75" customHeight="1" x14ac:dyDescent="0.35">
      <c r="A13" s="95"/>
      <c r="B13" s="23" t="s">
        <v>95</v>
      </c>
      <c r="C13" s="24"/>
      <c r="D13" s="61" t="s">
        <v>165</v>
      </c>
      <c r="E13" s="46">
        <f>Passivo_Dettaglio!J11</f>
        <v>0</v>
      </c>
      <c r="F13" s="47">
        <f>Passivo_Dettaglio!E11</f>
        <v>0</v>
      </c>
      <c r="G13" s="24"/>
      <c r="H13" s="43"/>
      <c r="K13" s="30"/>
    </row>
    <row r="14" spans="1:11" ht="14.5" x14ac:dyDescent="0.35">
      <c r="A14" s="95"/>
      <c r="B14" s="23" t="s">
        <v>166</v>
      </c>
      <c r="C14" s="24"/>
      <c r="D14" s="66" t="s">
        <v>167</v>
      </c>
      <c r="E14" s="46">
        <f>Passivo_Dettaglio!J12</f>
        <v>0</v>
      </c>
      <c r="F14" s="47">
        <f>Passivo_Dettaglio!E12</f>
        <v>0</v>
      </c>
      <c r="G14" s="24"/>
      <c r="H14" s="43"/>
      <c r="K14" s="30"/>
    </row>
    <row r="15" spans="1:11" ht="14.5" x14ac:dyDescent="0.35">
      <c r="A15" s="95" t="s">
        <v>52</v>
      </c>
      <c r="B15" s="23"/>
      <c r="C15" s="24"/>
      <c r="D15" s="23" t="s">
        <v>168</v>
      </c>
      <c r="E15" s="46">
        <f>CE!$D$85</f>
        <v>-7592.4800000020914</v>
      </c>
      <c r="F15" s="47">
        <v>215709.88000000897</v>
      </c>
      <c r="G15" s="24" t="s">
        <v>169</v>
      </c>
      <c r="H15" s="43" t="s">
        <v>169</v>
      </c>
      <c r="K15" s="30"/>
    </row>
    <row r="16" spans="1:11" ht="15" thickBot="1" x14ac:dyDescent="0.4">
      <c r="A16" s="95"/>
      <c r="B16" s="23"/>
      <c r="C16" s="24"/>
      <c r="D16" s="40"/>
      <c r="E16" s="41"/>
      <c r="F16" s="42"/>
      <c r="G16" s="24"/>
      <c r="H16" s="43"/>
      <c r="K16" s="30"/>
    </row>
    <row r="17" spans="1:11" ht="15" thickBot="1" x14ac:dyDescent="0.4">
      <c r="A17" s="95"/>
      <c r="B17" s="23"/>
      <c r="C17" s="24"/>
      <c r="D17" s="49" t="s">
        <v>170</v>
      </c>
      <c r="E17" s="98">
        <f>E8+E9+E15</f>
        <v>268581.75999999791</v>
      </c>
      <c r="F17" s="99">
        <f>F8+F9+F15</f>
        <v>276174.24000000895</v>
      </c>
      <c r="G17" s="100"/>
      <c r="H17" s="101"/>
      <c r="K17" s="30"/>
    </row>
    <row r="18" spans="1:11" ht="14.5" x14ac:dyDescent="0.35">
      <c r="A18" s="95"/>
      <c r="B18" s="23"/>
      <c r="C18" s="24"/>
      <c r="D18" s="23"/>
      <c r="E18" s="41"/>
      <c r="F18" s="42"/>
      <c r="G18" s="24"/>
      <c r="H18" s="43"/>
      <c r="K18" s="30"/>
    </row>
    <row r="19" spans="1:11" ht="14.5" x14ac:dyDescent="0.35">
      <c r="A19" s="95"/>
      <c r="B19" s="23"/>
      <c r="C19" s="24"/>
      <c r="D19" s="40" t="s">
        <v>171</v>
      </c>
      <c r="E19" s="41"/>
      <c r="F19" s="42"/>
      <c r="G19" s="24"/>
      <c r="H19" s="43"/>
      <c r="K19" s="30"/>
    </row>
    <row r="20" spans="1:11" ht="14.5" x14ac:dyDescent="0.35">
      <c r="A20" s="95"/>
      <c r="B20" s="23">
        <v>1</v>
      </c>
      <c r="C20" s="24"/>
      <c r="D20" s="23" t="s">
        <v>172</v>
      </c>
      <c r="E20" s="46">
        <f>Passivo_Dettaglio!J18</f>
        <v>0</v>
      </c>
      <c r="F20" s="47">
        <f>Passivo_Dettaglio!E18</f>
        <v>0</v>
      </c>
      <c r="G20" s="24" t="s">
        <v>173</v>
      </c>
      <c r="H20" s="43" t="s">
        <v>173</v>
      </c>
      <c r="K20" s="30"/>
    </row>
    <row r="21" spans="1:11" ht="14.5" x14ac:dyDescent="0.35">
      <c r="A21" s="95"/>
      <c r="B21" s="23">
        <v>2</v>
      </c>
      <c r="C21" s="24"/>
      <c r="D21" s="23" t="s">
        <v>174</v>
      </c>
      <c r="E21" s="46">
        <f>Passivo_Dettaglio!J19</f>
        <v>0</v>
      </c>
      <c r="F21" s="47">
        <f>Passivo_Dettaglio!E19</f>
        <v>0</v>
      </c>
      <c r="G21" s="24" t="s">
        <v>175</v>
      </c>
      <c r="H21" s="43" t="s">
        <v>175</v>
      </c>
      <c r="K21" s="30"/>
    </row>
    <row r="22" spans="1:11" ht="14.5" x14ac:dyDescent="0.35">
      <c r="A22" s="95"/>
      <c r="B22" s="23">
        <v>3</v>
      </c>
      <c r="C22" s="24"/>
      <c r="D22" s="23" t="s">
        <v>176</v>
      </c>
      <c r="E22" s="46">
        <f>Passivo_Dettaglio!J20</f>
        <v>0</v>
      </c>
      <c r="F22" s="47">
        <f>Passivo_Dettaglio!E20</f>
        <v>0</v>
      </c>
      <c r="G22" s="24" t="s">
        <v>177</v>
      </c>
      <c r="H22" s="43" t="s">
        <v>177</v>
      </c>
      <c r="K22" s="30"/>
    </row>
    <row r="23" spans="1:11" ht="15" thickBot="1" x14ac:dyDescent="0.4">
      <c r="A23" s="95"/>
      <c r="B23" s="23"/>
      <c r="C23" s="24"/>
      <c r="D23" s="40"/>
      <c r="E23" s="41"/>
      <c r="F23" s="42"/>
      <c r="G23" s="24"/>
      <c r="H23" s="43"/>
      <c r="K23" s="30"/>
    </row>
    <row r="24" spans="1:11" ht="15" thickBot="1" x14ac:dyDescent="0.4">
      <c r="A24" s="95"/>
      <c r="B24" s="23"/>
      <c r="C24" s="24"/>
      <c r="D24" s="49" t="s">
        <v>178</v>
      </c>
      <c r="E24" s="98">
        <f>E20+E21+E22</f>
        <v>0</v>
      </c>
      <c r="F24" s="99">
        <f>F20+F21+F22</f>
        <v>0</v>
      </c>
      <c r="G24" s="102"/>
      <c r="H24" s="103"/>
      <c r="K24" s="30"/>
    </row>
    <row r="25" spans="1:11" ht="14.5" x14ac:dyDescent="0.35">
      <c r="A25" s="95"/>
      <c r="B25" s="23"/>
      <c r="C25" s="24"/>
      <c r="D25" s="49"/>
      <c r="E25" s="41"/>
      <c r="F25" s="42"/>
      <c r="G25" s="24"/>
      <c r="H25" s="43"/>
      <c r="K25" s="30"/>
    </row>
    <row r="26" spans="1:11" ht="15" thickBot="1" x14ac:dyDescent="0.4">
      <c r="A26" s="95"/>
      <c r="B26" s="23"/>
      <c r="C26" s="24"/>
      <c r="D26" s="104" t="s">
        <v>179</v>
      </c>
      <c r="E26" s="46">
        <f>Passivo_Dettaglio!J24</f>
        <v>0</v>
      </c>
      <c r="F26" s="47">
        <f>Passivo_Dettaglio!E24</f>
        <v>0</v>
      </c>
      <c r="G26" s="24" t="s">
        <v>180</v>
      </c>
      <c r="H26" s="43" t="s">
        <v>180</v>
      </c>
      <c r="K26" s="30"/>
    </row>
    <row r="27" spans="1:11" ht="15" thickBot="1" x14ac:dyDescent="0.4">
      <c r="A27" s="95"/>
      <c r="B27" s="23"/>
      <c r="C27" s="24"/>
      <c r="D27" s="49" t="s">
        <v>181</v>
      </c>
      <c r="E27" s="98">
        <f>E26</f>
        <v>0</v>
      </c>
      <c r="F27" s="99">
        <f>F26</f>
        <v>0</v>
      </c>
      <c r="G27" s="102"/>
      <c r="H27" s="103"/>
      <c r="K27" s="30"/>
    </row>
    <row r="28" spans="1:11" ht="14.5" x14ac:dyDescent="0.35">
      <c r="A28" s="95"/>
      <c r="B28" s="23"/>
      <c r="C28" s="24"/>
      <c r="D28" s="49"/>
      <c r="E28" s="41"/>
      <c r="F28" s="42"/>
      <c r="G28" s="24"/>
      <c r="H28" s="43"/>
      <c r="K28" s="30"/>
    </row>
    <row r="29" spans="1:11" ht="14.5" x14ac:dyDescent="0.35">
      <c r="A29" s="95"/>
      <c r="B29" s="23"/>
      <c r="C29" s="24"/>
      <c r="D29" s="105" t="s">
        <v>182</v>
      </c>
      <c r="E29" s="41"/>
      <c r="F29" s="42"/>
      <c r="G29" s="24"/>
      <c r="H29" s="43"/>
      <c r="K29" s="30"/>
    </row>
    <row r="30" spans="1:11" ht="14.5" x14ac:dyDescent="0.35">
      <c r="A30" s="95"/>
      <c r="B30" s="23">
        <v>1</v>
      </c>
      <c r="C30" s="24"/>
      <c r="D30" s="23" t="s">
        <v>183</v>
      </c>
      <c r="E30" s="58">
        <f>E31+E32+E33+E34</f>
        <v>0</v>
      </c>
      <c r="F30" s="59">
        <f>F31+F32+F33+F34</f>
        <v>0</v>
      </c>
      <c r="G30" s="24"/>
      <c r="H30" s="43"/>
      <c r="K30" s="30"/>
    </row>
    <row r="31" spans="1:11" ht="14.5" x14ac:dyDescent="0.35">
      <c r="A31" s="95"/>
      <c r="B31" s="23"/>
      <c r="C31" s="24" t="s">
        <v>184</v>
      </c>
      <c r="D31" s="66" t="s">
        <v>185</v>
      </c>
      <c r="E31" s="46">
        <f>Passivo_Dettaglio!J29</f>
        <v>0</v>
      </c>
      <c r="F31" s="47">
        <f>Passivo_Dettaglio!E29</f>
        <v>0</v>
      </c>
      <c r="G31" s="24" t="s">
        <v>186</v>
      </c>
      <c r="H31" s="43" t="s">
        <v>187</v>
      </c>
      <c r="K31" s="30"/>
    </row>
    <row r="32" spans="1:11" ht="14.5" x14ac:dyDescent="0.35">
      <c r="A32" s="95"/>
      <c r="B32" s="23"/>
      <c r="C32" s="24" t="s">
        <v>84</v>
      </c>
      <c r="D32" s="66" t="s">
        <v>188</v>
      </c>
      <c r="E32" s="46">
        <f>Passivo_Dettaglio!J30</f>
        <v>0</v>
      </c>
      <c r="F32" s="47">
        <f>Passivo_Dettaglio!E30</f>
        <v>0</v>
      </c>
      <c r="G32" s="24"/>
      <c r="H32" s="43"/>
      <c r="K32" s="30"/>
    </row>
    <row r="33" spans="1:11" ht="14.5" x14ac:dyDescent="0.35">
      <c r="A33" s="95"/>
      <c r="B33" s="23"/>
      <c r="C33" s="24" t="s">
        <v>87</v>
      </c>
      <c r="D33" s="66" t="s">
        <v>189</v>
      </c>
      <c r="E33" s="46">
        <f>Passivo_Dettaglio!J31</f>
        <v>0</v>
      </c>
      <c r="F33" s="47">
        <f>Passivo_Dettaglio!E31</f>
        <v>0</v>
      </c>
      <c r="G33" s="24" t="s">
        <v>190</v>
      </c>
      <c r="H33" s="43" t="s">
        <v>191</v>
      </c>
      <c r="K33" s="30"/>
    </row>
    <row r="34" spans="1:11" ht="14.5" x14ac:dyDescent="0.35">
      <c r="A34" s="95"/>
      <c r="B34" s="106"/>
      <c r="C34" s="24" t="s">
        <v>95</v>
      </c>
      <c r="D34" s="66" t="s">
        <v>192</v>
      </c>
      <c r="E34" s="46">
        <f>Passivo_Dettaglio!J32</f>
        <v>0</v>
      </c>
      <c r="F34" s="47">
        <f>Passivo_Dettaglio!E32</f>
        <v>0</v>
      </c>
      <c r="G34" s="24" t="s">
        <v>193</v>
      </c>
      <c r="H34" s="43"/>
      <c r="K34" s="30"/>
    </row>
    <row r="35" spans="1:11" ht="14.5" x14ac:dyDescent="0.35">
      <c r="A35" s="95"/>
      <c r="B35" s="23">
        <v>2</v>
      </c>
      <c r="C35" s="24"/>
      <c r="D35" s="23" t="s">
        <v>194</v>
      </c>
      <c r="E35" s="46">
        <f>Passivo_Dettaglio!J33</f>
        <v>8243338.1100000003</v>
      </c>
      <c r="F35" s="47">
        <f>Passivo_Dettaglio!E33</f>
        <v>5346310.12</v>
      </c>
      <c r="G35" s="24" t="s">
        <v>195</v>
      </c>
      <c r="H35" s="43" t="s">
        <v>196</v>
      </c>
      <c r="K35" s="30"/>
    </row>
    <row r="36" spans="1:11" ht="14.5" x14ac:dyDescent="0.35">
      <c r="A36" s="95"/>
      <c r="B36" s="23">
        <v>3</v>
      </c>
      <c r="C36" s="24"/>
      <c r="D36" s="23" t="s">
        <v>197</v>
      </c>
      <c r="E36" s="46">
        <f>Passivo_Dettaglio!J34</f>
        <v>0</v>
      </c>
      <c r="F36" s="47">
        <f>Passivo_Dettaglio!E34</f>
        <v>0</v>
      </c>
      <c r="G36" s="24" t="s">
        <v>196</v>
      </c>
      <c r="H36" s="43" t="s">
        <v>193</v>
      </c>
      <c r="K36" s="30"/>
    </row>
    <row r="37" spans="1:11" ht="14.5" x14ac:dyDescent="0.35">
      <c r="A37" s="95"/>
      <c r="B37" s="23">
        <v>4</v>
      </c>
      <c r="C37" s="107"/>
      <c r="D37" s="48" t="s">
        <v>198</v>
      </c>
      <c r="E37" s="58">
        <f>E38+E39+E40+E41+E42</f>
        <v>375260.78</v>
      </c>
      <c r="F37" s="59">
        <f>F38+F39+F40+F41+F42</f>
        <v>731798.07</v>
      </c>
      <c r="G37" s="24"/>
      <c r="H37" s="43"/>
      <c r="K37" s="30"/>
    </row>
    <row r="38" spans="1:11" ht="14.5" x14ac:dyDescent="0.35">
      <c r="A38" s="95"/>
      <c r="B38" s="106"/>
      <c r="C38" s="24" t="s">
        <v>58</v>
      </c>
      <c r="D38" s="61" t="s">
        <v>199</v>
      </c>
      <c r="E38" s="46">
        <f>Passivo_Dettaglio!J36</f>
        <v>0</v>
      </c>
      <c r="F38" s="47">
        <f>Passivo_Dettaglio!E36</f>
        <v>0</v>
      </c>
      <c r="G38" s="24"/>
      <c r="H38" s="43"/>
      <c r="K38" s="30"/>
    </row>
    <row r="39" spans="1:11" ht="14.5" x14ac:dyDescent="0.35">
      <c r="A39" s="95"/>
      <c r="B39" s="106"/>
      <c r="C39" s="24" t="s">
        <v>84</v>
      </c>
      <c r="D39" s="61" t="s">
        <v>91</v>
      </c>
      <c r="E39" s="46">
        <f>Passivo_Dettaglio!J37</f>
        <v>0</v>
      </c>
      <c r="F39" s="47">
        <f>Passivo_Dettaglio!E37</f>
        <v>0</v>
      </c>
      <c r="G39" s="24"/>
      <c r="H39" s="43"/>
      <c r="K39" s="30"/>
    </row>
    <row r="40" spans="1:11" ht="14.5" x14ac:dyDescent="0.35">
      <c r="A40" s="95"/>
      <c r="B40" s="23"/>
      <c r="C40" s="24" t="s">
        <v>87</v>
      </c>
      <c r="D40" s="66" t="s">
        <v>82</v>
      </c>
      <c r="E40" s="46">
        <f>Passivo_Dettaglio!J38</f>
        <v>0</v>
      </c>
      <c r="F40" s="47">
        <f>Passivo_Dettaglio!E38</f>
        <v>0</v>
      </c>
      <c r="G40" s="24" t="s">
        <v>200</v>
      </c>
      <c r="H40" s="43" t="s">
        <v>201</v>
      </c>
      <c r="K40" s="30"/>
    </row>
    <row r="41" spans="1:11" ht="14.5" x14ac:dyDescent="0.35">
      <c r="A41" s="95"/>
      <c r="B41" s="23"/>
      <c r="C41" s="24" t="s">
        <v>95</v>
      </c>
      <c r="D41" s="66" t="s">
        <v>85</v>
      </c>
      <c r="E41" s="46">
        <f>Passivo_Dettaglio!J39</f>
        <v>0</v>
      </c>
      <c r="F41" s="47">
        <f>Passivo_Dettaglio!E39</f>
        <v>0</v>
      </c>
      <c r="G41" s="24" t="s">
        <v>202</v>
      </c>
      <c r="H41" s="43" t="s">
        <v>200</v>
      </c>
      <c r="K41" s="30"/>
    </row>
    <row r="42" spans="1:11" ht="14.5" x14ac:dyDescent="0.35">
      <c r="A42" s="95"/>
      <c r="B42" s="23"/>
      <c r="C42" s="24" t="s">
        <v>166</v>
      </c>
      <c r="D42" s="66" t="s">
        <v>88</v>
      </c>
      <c r="E42" s="46">
        <f>Passivo_Dettaglio!J40</f>
        <v>375260.78</v>
      </c>
      <c r="F42" s="47">
        <f>Passivo_Dettaglio!E40</f>
        <v>731798.07</v>
      </c>
      <c r="G42" s="24"/>
      <c r="H42" s="43"/>
      <c r="K42" s="30"/>
    </row>
    <row r="43" spans="1:11" ht="14.5" x14ac:dyDescent="0.35">
      <c r="A43" s="95"/>
      <c r="B43" s="23">
        <v>5</v>
      </c>
      <c r="C43" s="24"/>
      <c r="D43" s="23" t="s">
        <v>203</v>
      </c>
      <c r="E43" s="58">
        <f>E44+E45+E46+E47</f>
        <v>602951.17999999993</v>
      </c>
      <c r="F43" s="59">
        <f>F44+F45+F46+F47</f>
        <v>760837.54</v>
      </c>
      <c r="G43" s="24" t="s">
        <v>204</v>
      </c>
      <c r="H43" s="43" t="s">
        <v>205</v>
      </c>
      <c r="K43" s="30"/>
    </row>
    <row r="44" spans="1:11" ht="14.5" x14ac:dyDescent="0.35">
      <c r="A44" s="95"/>
      <c r="B44" s="23"/>
      <c r="C44" s="24" t="s">
        <v>58</v>
      </c>
      <c r="D44" s="66" t="s">
        <v>206</v>
      </c>
      <c r="E44" s="46">
        <f>Passivo_Dettaglio!J42</f>
        <v>3864.26</v>
      </c>
      <c r="F44" s="47">
        <f>Passivo_Dettaglio!E42</f>
        <v>2193.4699999999998</v>
      </c>
      <c r="G44" s="24"/>
      <c r="H44" s="43"/>
      <c r="K44" s="30"/>
    </row>
    <row r="45" spans="1:11" ht="14.5" x14ac:dyDescent="0.35">
      <c r="A45" s="95"/>
      <c r="B45" s="23"/>
      <c r="C45" s="24" t="s">
        <v>84</v>
      </c>
      <c r="D45" s="66" t="s">
        <v>207</v>
      </c>
      <c r="E45" s="46">
        <f>Passivo_Dettaglio!J43</f>
        <v>9180.81</v>
      </c>
      <c r="F45" s="47">
        <f>Passivo_Dettaglio!E43</f>
        <v>6556.82</v>
      </c>
      <c r="G45" s="24"/>
      <c r="H45" s="43"/>
      <c r="K45" s="30"/>
    </row>
    <row r="46" spans="1:11" ht="14.5" x14ac:dyDescent="0.35">
      <c r="A46" s="95"/>
      <c r="B46" s="23"/>
      <c r="C46" s="24" t="s">
        <v>87</v>
      </c>
      <c r="D46" s="66" t="s">
        <v>208</v>
      </c>
      <c r="E46" s="46">
        <f>Passivo_Dettaglio!J44</f>
        <v>0</v>
      </c>
      <c r="F46" s="47">
        <f>Passivo_Dettaglio!E44</f>
        <v>0</v>
      </c>
      <c r="G46" s="24"/>
      <c r="H46" s="43"/>
      <c r="K46" s="30"/>
    </row>
    <row r="47" spans="1:11" ht="15" thickBot="1" x14ac:dyDescent="0.4">
      <c r="A47" s="95"/>
      <c r="B47" s="23"/>
      <c r="C47" s="24" t="s">
        <v>95</v>
      </c>
      <c r="D47" s="66" t="s">
        <v>123</v>
      </c>
      <c r="E47" s="46">
        <f>Passivo_Dettaglio!J45</f>
        <v>589906.11</v>
      </c>
      <c r="F47" s="47">
        <f>Passivo_Dettaglio!E45</f>
        <v>752087.25</v>
      </c>
      <c r="G47" s="24"/>
      <c r="H47" s="43"/>
      <c r="K47" s="30"/>
    </row>
    <row r="48" spans="1:11" ht="15" thickBot="1" x14ac:dyDescent="0.4">
      <c r="A48" s="108"/>
      <c r="B48" s="109"/>
      <c r="C48" s="110"/>
      <c r="D48" s="111" t="s">
        <v>209</v>
      </c>
      <c r="E48" s="98">
        <f>E30+E35+E36+E37+E43</f>
        <v>9221550.0700000003</v>
      </c>
      <c r="F48" s="99">
        <f>F30+F35+F36+F37+F43</f>
        <v>6838945.7300000004</v>
      </c>
      <c r="G48" s="100"/>
      <c r="H48" s="101"/>
      <c r="K48" s="30"/>
    </row>
    <row r="49" spans="1:11" ht="14.5" x14ac:dyDescent="0.35">
      <c r="A49" s="95"/>
      <c r="B49" s="23"/>
      <c r="C49" s="24"/>
      <c r="D49" s="23"/>
      <c r="E49" s="41"/>
      <c r="F49" s="42"/>
      <c r="G49" s="24"/>
      <c r="H49" s="43"/>
      <c r="K49" s="30"/>
    </row>
    <row r="50" spans="1:11" ht="14.5" x14ac:dyDescent="0.35">
      <c r="A50" s="95"/>
      <c r="B50" s="23"/>
      <c r="C50" s="24"/>
      <c r="D50" s="105" t="s">
        <v>210</v>
      </c>
      <c r="E50" s="41"/>
      <c r="F50" s="42"/>
      <c r="G50" s="24"/>
      <c r="H50" s="43"/>
      <c r="K50" s="30"/>
    </row>
    <row r="51" spans="1:11" ht="14.5" x14ac:dyDescent="0.35">
      <c r="A51" s="95" t="s">
        <v>23</v>
      </c>
      <c r="B51" s="23"/>
      <c r="C51" s="24"/>
      <c r="D51" s="23" t="s">
        <v>211</v>
      </c>
      <c r="E51" s="46">
        <f>Passivo_Dettaglio!J49</f>
        <v>0</v>
      </c>
      <c r="F51" s="47">
        <f>Passivo_Dettaglio!E49</f>
        <v>0</v>
      </c>
      <c r="G51" s="24" t="s">
        <v>212</v>
      </c>
      <c r="H51" s="43" t="s">
        <v>212</v>
      </c>
      <c r="K51" s="30"/>
    </row>
    <row r="52" spans="1:11" ht="14.5" x14ac:dyDescent="0.35">
      <c r="A52" s="95" t="s">
        <v>42</v>
      </c>
      <c r="B52" s="23"/>
      <c r="C52" s="24"/>
      <c r="D52" s="23" t="s">
        <v>213</v>
      </c>
      <c r="E52" s="58">
        <f>E53+E56+E57</f>
        <v>0</v>
      </c>
      <c r="F52" s="59">
        <f>F53+F56+F57</f>
        <v>0</v>
      </c>
      <c r="G52" s="24" t="s">
        <v>212</v>
      </c>
      <c r="H52" s="43" t="s">
        <v>212</v>
      </c>
      <c r="K52" s="30"/>
    </row>
    <row r="53" spans="1:11" ht="14.5" x14ac:dyDescent="0.35">
      <c r="A53" s="95"/>
      <c r="B53" s="23">
        <v>1</v>
      </c>
      <c r="C53" s="24"/>
      <c r="D53" s="23" t="s">
        <v>214</v>
      </c>
      <c r="E53" s="58">
        <f>E54+E55</f>
        <v>0</v>
      </c>
      <c r="F53" s="59">
        <f>F54+F55</f>
        <v>0</v>
      </c>
      <c r="G53" s="24"/>
      <c r="H53" s="43"/>
      <c r="K53" s="30"/>
    </row>
    <row r="54" spans="1:11" ht="14.5" x14ac:dyDescent="0.35">
      <c r="A54" s="95"/>
      <c r="B54" s="23"/>
      <c r="C54" s="24" t="s">
        <v>58</v>
      </c>
      <c r="D54" s="23" t="s">
        <v>215</v>
      </c>
      <c r="E54" s="46">
        <f>Passivo_Dettaglio!J52</f>
        <v>0</v>
      </c>
      <c r="F54" s="47">
        <f>Passivo_Dettaglio!E52</f>
        <v>0</v>
      </c>
      <c r="G54" s="24"/>
      <c r="H54" s="43"/>
      <c r="K54" s="30"/>
    </row>
    <row r="55" spans="1:11" ht="14.5" x14ac:dyDescent="0.35">
      <c r="A55" s="95"/>
      <c r="B55" s="23"/>
      <c r="C55" s="24" t="s">
        <v>84</v>
      </c>
      <c r="D55" s="23" t="s">
        <v>216</v>
      </c>
      <c r="E55" s="46">
        <f>Passivo_Dettaglio!J53</f>
        <v>0</v>
      </c>
      <c r="F55" s="47">
        <f>Passivo_Dettaglio!E53</f>
        <v>0</v>
      </c>
      <c r="G55" s="24"/>
      <c r="H55" s="43"/>
      <c r="K55" s="30"/>
    </row>
    <row r="56" spans="1:11" ht="14.5" x14ac:dyDescent="0.35">
      <c r="A56" s="95"/>
      <c r="B56" s="23">
        <v>2</v>
      </c>
      <c r="C56" s="24"/>
      <c r="D56" s="23" t="s">
        <v>217</v>
      </c>
      <c r="E56" s="46">
        <f>Passivo_Dettaglio!J54</f>
        <v>0</v>
      </c>
      <c r="F56" s="47">
        <f>Passivo_Dettaglio!E54</f>
        <v>0</v>
      </c>
      <c r="G56" s="24"/>
      <c r="H56" s="43"/>
      <c r="K56" s="30"/>
    </row>
    <row r="57" spans="1:11" ht="15" thickBot="1" x14ac:dyDescent="0.4">
      <c r="A57" s="95"/>
      <c r="B57" s="23">
        <v>3</v>
      </c>
      <c r="C57" s="24"/>
      <c r="D57" s="23" t="s">
        <v>218</v>
      </c>
      <c r="E57" s="46">
        <f>Passivo_Dettaglio!J55</f>
        <v>0</v>
      </c>
      <c r="F57" s="47">
        <f>Passivo_Dettaglio!E55</f>
        <v>0</v>
      </c>
      <c r="G57" s="24"/>
      <c r="H57" s="43"/>
      <c r="K57" s="30"/>
    </row>
    <row r="58" spans="1:11" ht="15" thickBot="1" x14ac:dyDescent="0.4">
      <c r="A58" s="95"/>
      <c r="B58" s="23"/>
      <c r="C58" s="24"/>
      <c r="D58" s="49" t="s">
        <v>219</v>
      </c>
      <c r="E58" s="98">
        <f>E51+E52</f>
        <v>0</v>
      </c>
      <c r="F58" s="99">
        <f>F51+F52</f>
        <v>0</v>
      </c>
      <c r="G58" s="100"/>
      <c r="H58" s="101"/>
      <c r="K58" s="30"/>
    </row>
    <row r="59" spans="1:11" ht="15" thickBot="1" x14ac:dyDescent="0.4">
      <c r="A59" s="95"/>
      <c r="B59" s="23"/>
      <c r="C59" s="24"/>
      <c r="D59" s="23"/>
      <c r="E59" s="41"/>
      <c r="F59" s="42"/>
      <c r="G59" s="24"/>
      <c r="H59" s="43"/>
      <c r="K59" s="30"/>
    </row>
    <row r="60" spans="1:11" ht="15" thickBot="1" x14ac:dyDescent="0.4">
      <c r="A60" s="95"/>
      <c r="B60" s="23"/>
      <c r="C60" s="24"/>
      <c r="D60" s="49" t="s">
        <v>220</v>
      </c>
      <c r="E60" s="98">
        <f>+E58+E48+E27+E24+E17</f>
        <v>9490131.8299999982</v>
      </c>
      <c r="F60" s="99">
        <f>+F58+F48+F27+F24+F17</f>
        <v>7115119.9700000091</v>
      </c>
      <c r="G60" s="112">
        <f>+G58+G48+G27+G24+G17</f>
        <v>0</v>
      </c>
      <c r="H60" s="113">
        <f>+H58+H48+H27+H24+H17</f>
        <v>0</v>
      </c>
      <c r="K60" s="30"/>
    </row>
    <row r="61" spans="1:11" ht="14.5" x14ac:dyDescent="0.35">
      <c r="A61" s="95"/>
      <c r="B61" s="23"/>
      <c r="C61" s="24"/>
      <c r="D61" s="49"/>
      <c r="E61" s="58"/>
      <c r="F61" s="59"/>
      <c r="G61" s="114"/>
      <c r="H61" s="115"/>
      <c r="K61" s="30"/>
    </row>
    <row r="62" spans="1:11" ht="14.5" x14ac:dyDescent="0.35">
      <c r="A62" s="95"/>
      <c r="B62" s="23"/>
      <c r="C62" s="24"/>
      <c r="D62" s="116" t="s">
        <v>221</v>
      </c>
      <c r="E62" s="41"/>
      <c r="F62" s="42"/>
      <c r="G62" s="24"/>
      <c r="H62" s="43"/>
      <c r="K62" s="30"/>
    </row>
    <row r="63" spans="1:11" ht="14.5" x14ac:dyDescent="0.35">
      <c r="A63" s="95"/>
      <c r="B63" s="23"/>
      <c r="C63" s="24"/>
      <c r="D63" s="23" t="s">
        <v>222</v>
      </c>
      <c r="E63" s="46">
        <f>Passivo_Dettaglio!J61</f>
        <v>0</v>
      </c>
      <c r="F63" s="47">
        <f>Passivo_Dettaglio!E61</f>
        <v>22719.23</v>
      </c>
      <c r="G63" s="24"/>
      <c r="H63" s="43"/>
      <c r="K63" s="30"/>
    </row>
    <row r="64" spans="1:11" ht="14.5" x14ac:dyDescent="0.35">
      <c r="A64" s="95"/>
      <c r="B64" s="23"/>
      <c r="C64" s="24"/>
      <c r="D64" s="23" t="s">
        <v>223</v>
      </c>
      <c r="E64" s="46">
        <f>Passivo_Dettaglio!J62</f>
        <v>0</v>
      </c>
      <c r="F64" s="47">
        <f>Passivo_Dettaglio!E62</f>
        <v>0</v>
      </c>
      <c r="G64" s="24"/>
      <c r="H64" s="43"/>
      <c r="K64" s="30"/>
    </row>
    <row r="65" spans="1:11" ht="14.5" x14ac:dyDescent="0.35">
      <c r="A65" s="95"/>
      <c r="B65" s="23"/>
      <c r="C65" s="24"/>
      <c r="D65" s="23" t="s">
        <v>224</v>
      </c>
      <c r="E65" s="46">
        <f>Passivo_Dettaglio!J63</f>
        <v>0</v>
      </c>
      <c r="F65" s="47">
        <f>Passivo_Dettaglio!E63</f>
        <v>0</v>
      </c>
      <c r="G65" s="24"/>
      <c r="H65" s="43"/>
      <c r="K65" s="30"/>
    </row>
    <row r="66" spans="1:11" ht="14.5" x14ac:dyDescent="0.35">
      <c r="A66" s="95"/>
      <c r="B66" s="23"/>
      <c r="C66" s="24"/>
      <c r="D66" s="23" t="s">
        <v>225</v>
      </c>
      <c r="E66" s="46">
        <f>Passivo_Dettaglio!J64</f>
        <v>0</v>
      </c>
      <c r="F66" s="47">
        <f>Passivo_Dettaglio!E64</f>
        <v>0</v>
      </c>
      <c r="G66" s="24"/>
      <c r="H66" s="43"/>
      <c r="K66" s="30"/>
    </row>
    <row r="67" spans="1:11" ht="14.5" x14ac:dyDescent="0.35">
      <c r="A67" s="95"/>
      <c r="B67" s="23"/>
      <c r="C67" s="24"/>
      <c r="D67" s="23" t="s">
        <v>226</v>
      </c>
      <c r="E67" s="46">
        <f>Passivo_Dettaglio!J65</f>
        <v>0</v>
      </c>
      <c r="F67" s="47">
        <f>Passivo_Dettaglio!E65</f>
        <v>0</v>
      </c>
      <c r="G67" s="24"/>
      <c r="H67" s="43"/>
      <c r="K67" s="30"/>
    </row>
    <row r="68" spans="1:11" ht="14.5" x14ac:dyDescent="0.35">
      <c r="A68" s="95"/>
      <c r="B68" s="23"/>
      <c r="C68" s="24"/>
      <c r="D68" s="23" t="s">
        <v>227</v>
      </c>
      <c r="E68" s="46">
        <f>Passivo_Dettaglio!J66</f>
        <v>0</v>
      </c>
      <c r="F68" s="47">
        <f>Passivo_Dettaglio!E66</f>
        <v>0</v>
      </c>
      <c r="G68" s="24"/>
      <c r="H68" s="43"/>
      <c r="K68" s="30"/>
    </row>
    <row r="69" spans="1:11" ht="15" thickBot="1" x14ac:dyDescent="0.4">
      <c r="A69" s="95"/>
      <c r="B69" s="23"/>
      <c r="C69" s="24"/>
      <c r="D69" s="23" t="s">
        <v>228</v>
      </c>
      <c r="E69" s="46">
        <f>Passivo_Dettaglio!J67</f>
        <v>0</v>
      </c>
      <c r="F69" s="47">
        <f>Passivo_Dettaglio!E67</f>
        <v>0</v>
      </c>
      <c r="G69" s="24"/>
      <c r="H69" s="43"/>
      <c r="K69" s="30"/>
    </row>
    <row r="70" spans="1:11" ht="15" thickBot="1" x14ac:dyDescent="0.4">
      <c r="A70" s="91"/>
      <c r="B70" s="18"/>
      <c r="C70" s="19"/>
      <c r="D70" s="84" t="s">
        <v>229</v>
      </c>
      <c r="E70" s="98">
        <f>E63+E64+E65+E66+E67+E68+E69</f>
        <v>0</v>
      </c>
      <c r="F70" s="99">
        <f>F63+F64+F65+F66+F67+F68+F69</f>
        <v>22719.23</v>
      </c>
      <c r="G70" s="117">
        <f>+SUM(G64:G69)</f>
        <v>0</v>
      </c>
      <c r="H70" s="118">
        <f>+SUM(H64:H69)</f>
        <v>0</v>
      </c>
      <c r="K70" s="30"/>
    </row>
    <row r="71" spans="1:11" ht="15" thickTop="1" x14ac:dyDescent="0.35">
      <c r="A71" s="119"/>
      <c r="B71" s="119"/>
      <c r="C71" s="119"/>
      <c r="D71" s="119"/>
      <c r="E71" s="88"/>
      <c r="F71" s="88"/>
      <c r="G71" s="119"/>
      <c r="H71" s="119"/>
    </row>
    <row r="72" spans="1:11" ht="14.5" x14ac:dyDescent="0.35">
      <c r="A72" s="119"/>
      <c r="B72" s="119"/>
      <c r="C72" s="119"/>
      <c r="D72" s="287" t="s">
        <v>230</v>
      </c>
      <c r="E72" s="287"/>
      <c r="F72" s="287"/>
      <c r="G72" s="287"/>
      <c r="H72" s="287"/>
    </row>
    <row r="73" spans="1:11" ht="14.5" x14ac:dyDescent="0.35">
      <c r="A73" s="119"/>
      <c r="B73" s="119"/>
      <c r="C73" s="119"/>
      <c r="D73" s="287" t="s">
        <v>231</v>
      </c>
      <c r="E73" s="287"/>
      <c r="F73" s="287"/>
      <c r="G73" s="287"/>
      <c r="H73" s="287"/>
    </row>
  </sheetData>
  <mergeCells count="7">
    <mergeCell ref="D73:H73"/>
    <mergeCell ref="A1:H1"/>
    <mergeCell ref="A3:H3"/>
    <mergeCell ref="D5:D6"/>
    <mergeCell ref="E5:E6"/>
    <mergeCell ref="F5:F6"/>
    <mergeCell ref="D72:H72"/>
  </mergeCells>
  <printOptions horizontalCentered="1"/>
  <pageMargins left="0.70866141732283472" right="0.15748031496062992" top="0.47244094488188981" bottom="0.47244094488188981" header="0.35433070866141736" footer="0.31496062992125984"/>
  <pageSetup paperSize="9" scale="70" fitToHeight="2" orientation="portrait" r:id="rId1"/>
  <headerFooter>
    <oddFooter>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oglio5"/>
  <dimension ref="A1:AG86"/>
  <sheetViews>
    <sheetView showGridLines="0" zoomScaleNormal="100" workbookViewId="0">
      <selection sqref="A1:G1"/>
    </sheetView>
  </sheetViews>
  <sheetFormatPr defaultColWidth="9.1796875" defaultRowHeight="14.5" x14ac:dyDescent="0.35"/>
  <cols>
    <col min="1" max="1" width="7" style="88" customWidth="1"/>
    <col min="2" max="2" width="5.1796875" style="88" customWidth="1"/>
    <col min="3" max="3" width="63.54296875" style="88" customWidth="1"/>
    <col min="4" max="5" width="13" style="88" bestFit="1" customWidth="1"/>
    <col min="6" max="6" width="12.453125" style="122" customWidth="1"/>
    <col min="7" max="7" width="12.54296875" style="122" customWidth="1"/>
    <col min="8" max="8" width="11.81640625" style="88" bestFit="1" customWidth="1"/>
    <col min="11" max="12" width="20.6328125" customWidth="1"/>
    <col min="13" max="33" width="20.6328125" style="88" customWidth="1"/>
    <col min="34" max="251" width="9.1796875" style="88"/>
    <col min="252" max="252" width="7" style="88" customWidth="1"/>
    <col min="253" max="253" width="5.1796875" style="88" customWidth="1"/>
    <col min="254" max="254" width="65.54296875" style="88" customWidth="1"/>
    <col min="255" max="255" width="12" style="88" customWidth="1"/>
    <col min="256" max="256" width="11.81640625" style="88" customWidth="1"/>
    <col min="257" max="257" width="12.453125" style="88" customWidth="1"/>
    <col min="258" max="258" width="12.54296875" style="88" customWidth="1"/>
    <col min="259" max="259" width="13.26953125" style="88" customWidth="1"/>
    <col min="260" max="507" width="9.1796875" style="88"/>
    <col min="508" max="508" width="7" style="88" customWidth="1"/>
    <col min="509" max="509" width="5.1796875" style="88" customWidth="1"/>
    <col min="510" max="510" width="65.54296875" style="88" customWidth="1"/>
    <col min="511" max="511" width="12" style="88" customWidth="1"/>
    <col min="512" max="512" width="11.81640625" style="88" customWidth="1"/>
    <col min="513" max="513" width="12.453125" style="88" customWidth="1"/>
    <col min="514" max="514" width="12.54296875" style="88" customWidth="1"/>
    <col min="515" max="515" width="13.26953125" style="88" customWidth="1"/>
    <col min="516" max="763" width="9.1796875" style="88"/>
    <col min="764" max="764" width="7" style="88" customWidth="1"/>
    <col min="765" max="765" width="5.1796875" style="88" customWidth="1"/>
    <col min="766" max="766" width="65.54296875" style="88" customWidth="1"/>
    <col min="767" max="767" width="12" style="88" customWidth="1"/>
    <col min="768" max="768" width="11.81640625" style="88" customWidth="1"/>
    <col min="769" max="769" width="12.453125" style="88" customWidth="1"/>
    <col min="770" max="770" width="12.54296875" style="88" customWidth="1"/>
    <col min="771" max="771" width="13.26953125" style="88" customWidth="1"/>
    <col min="772" max="1019" width="9.1796875" style="88"/>
    <col min="1020" max="1020" width="7" style="88" customWidth="1"/>
    <col min="1021" max="1021" width="5.1796875" style="88" customWidth="1"/>
    <col min="1022" max="1022" width="65.54296875" style="88" customWidth="1"/>
    <col min="1023" max="1023" width="12" style="88" customWidth="1"/>
    <col min="1024" max="1024" width="11.81640625" style="88" customWidth="1"/>
    <col min="1025" max="1025" width="12.453125" style="88" customWidth="1"/>
    <col min="1026" max="1026" width="12.54296875" style="88" customWidth="1"/>
    <col min="1027" max="1027" width="13.26953125" style="88" customWidth="1"/>
    <col min="1028" max="1275" width="9.1796875" style="88"/>
    <col min="1276" max="1276" width="7" style="88" customWidth="1"/>
    <col min="1277" max="1277" width="5.1796875" style="88" customWidth="1"/>
    <col min="1278" max="1278" width="65.54296875" style="88" customWidth="1"/>
    <col min="1279" max="1279" width="12" style="88" customWidth="1"/>
    <col min="1280" max="1280" width="11.81640625" style="88" customWidth="1"/>
    <col min="1281" max="1281" width="12.453125" style="88" customWidth="1"/>
    <col min="1282" max="1282" width="12.54296875" style="88" customWidth="1"/>
    <col min="1283" max="1283" width="13.26953125" style="88" customWidth="1"/>
    <col min="1284" max="1531" width="9.1796875" style="88"/>
    <col min="1532" max="1532" width="7" style="88" customWidth="1"/>
    <col min="1533" max="1533" width="5.1796875" style="88" customWidth="1"/>
    <col min="1534" max="1534" width="65.54296875" style="88" customWidth="1"/>
    <col min="1535" max="1535" width="12" style="88" customWidth="1"/>
    <col min="1536" max="1536" width="11.81640625" style="88" customWidth="1"/>
    <col min="1537" max="1537" width="12.453125" style="88" customWidth="1"/>
    <col min="1538" max="1538" width="12.54296875" style="88" customWidth="1"/>
    <col min="1539" max="1539" width="13.26953125" style="88" customWidth="1"/>
    <col min="1540" max="1787" width="9.1796875" style="88"/>
    <col min="1788" max="1788" width="7" style="88" customWidth="1"/>
    <col min="1789" max="1789" width="5.1796875" style="88" customWidth="1"/>
    <col min="1790" max="1790" width="65.54296875" style="88" customWidth="1"/>
    <col min="1791" max="1791" width="12" style="88" customWidth="1"/>
    <col min="1792" max="1792" width="11.81640625" style="88" customWidth="1"/>
    <col min="1793" max="1793" width="12.453125" style="88" customWidth="1"/>
    <col min="1794" max="1794" width="12.54296875" style="88" customWidth="1"/>
    <col min="1795" max="1795" width="13.26953125" style="88" customWidth="1"/>
    <col min="1796" max="2043" width="9.1796875" style="88"/>
    <col min="2044" max="2044" width="7" style="88" customWidth="1"/>
    <col min="2045" max="2045" width="5.1796875" style="88" customWidth="1"/>
    <col min="2046" max="2046" width="65.54296875" style="88" customWidth="1"/>
    <col min="2047" max="2047" width="12" style="88" customWidth="1"/>
    <col min="2048" max="2048" width="11.81640625" style="88" customWidth="1"/>
    <col min="2049" max="2049" width="12.453125" style="88" customWidth="1"/>
    <col min="2050" max="2050" width="12.54296875" style="88" customWidth="1"/>
    <col min="2051" max="2051" width="13.26953125" style="88" customWidth="1"/>
    <col min="2052" max="2299" width="9.1796875" style="88"/>
    <col min="2300" max="2300" width="7" style="88" customWidth="1"/>
    <col min="2301" max="2301" width="5.1796875" style="88" customWidth="1"/>
    <col min="2302" max="2302" width="65.54296875" style="88" customWidth="1"/>
    <col min="2303" max="2303" width="12" style="88" customWidth="1"/>
    <col min="2304" max="2304" width="11.81640625" style="88" customWidth="1"/>
    <col min="2305" max="2305" width="12.453125" style="88" customWidth="1"/>
    <col min="2306" max="2306" width="12.54296875" style="88" customWidth="1"/>
    <col min="2307" max="2307" width="13.26953125" style="88" customWidth="1"/>
    <col min="2308" max="2555" width="9.1796875" style="88"/>
    <col min="2556" max="2556" width="7" style="88" customWidth="1"/>
    <col min="2557" max="2557" width="5.1796875" style="88" customWidth="1"/>
    <col min="2558" max="2558" width="65.54296875" style="88" customWidth="1"/>
    <col min="2559" max="2559" width="12" style="88" customWidth="1"/>
    <col min="2560" max="2560" width="11.81640625" style="88" customWidth="1"/>
    <col min="2561" max="2561" width="12.453125" style="88" customWidth="1"/>
    <col min="2562" max="2562" width="12.54296875" style="88" customWidth="1"/>
    <col min="2563" max="2563" width="13.26953125" style="88" customWidth="1"/>
    <col min="2564" max="2811" width="9.1796875" style="88"/>
    <col min="2812" max="2812" width="7" style="88" customWidth="1"/>
    <col min="2813" max="2813" width="5.1796875" style="88" customWidth="1"/>
    <col min="2814" max="2814" width="65.54296875" style="88" customWidth="1"/>
    <col min="2815" max="2815" width="12" style="88" customWidth="1"/>
    <col min="2816" max="2816" width="11.81640625" style="88" customWidth="1"/>
    <col min="2817" max="2817" width="12.453125" style="88" customWidth="1"/>
    <col min="2818" max="2818" width="12.54296875" style="88" customWidth="1"/>
    <col min="2819" max="2819" width="13.26953125" style="88" customWidth="1"/>
    <col min="2820" max="3067" width="9.1796875" style="88"/>
    <col min="3068" max="3068" width="7" style="88" customWidth="1"/>
    <col min="3069" max="3069" width="5.1796875" style="88" customWidth="1"/>
    <col min="3070" max="3070" width="65.54296875" style="88" customWidth="1"/>
    <col min="3071" max="3071" width="12" style="88" customWidth="1"/>
    <col min="3072" max="3072" width="11.81640625" style="88" customWidth="1"/>
    <col min="3073" max="3073" width="12.453125" style="88" customWidth="1"/>
    <col min="3074" max="3074" width="12.54296875" style="88" customWidth="1"/>
    <col min="3075" max="3075" width="13.26953125" style="88" customWidth="1"/>
    <col min="3076" max="3323" width="9.1796875" style="88"/>
    <col min="3324" max="3324" width="7" style="88" customWidth="1"/>
    <col min="3325" max="3325" width="5.1796875" style="88" customWidth="1"/>
    <col min="3326" max="3326" width="65.54296875" style="88" customWidth="1"/>
    <col min="3327" max="3327" width="12" style="88" customWidth="1"/>
    <col min="3328" max="3328" width="11.81640625" style="88" customWidth="1"/>
    <col min="3329" max="3329" width="12.453125" style="88" customWidth="1"/>
    <col min="3330" max="3330" width="12.54296875" style="88" customWidth="1"/>
    <col min="3331" max="3331" width="13.26953125" style="88" customWidth="1"/>
    <col min="3332" max="3579" width="9.1796875" style="88"/>
    <col min="3580" max="3580" width="7" style="88" customWidth="1"/>
    <col min="3581" max="3581" width="5.1796875" style="88" customWidth="1"/>
    <col min="3582" max="3582" width="65.54296875" style="88" customWidth="1"/>
    <col min="3583" max="3583" width="12" style="88" customWidth="1"/>
    <col min="3584" max="3584" width="11.81640625" style="88" customWidth="1"/>
    <col min="3585" max="3585" width="12.453125" style="88" customWidth="1"/>
    <col min="3586" max="3586" width="12.54296875" style="88" customWidth="1"/>
    <col min="3587" max="3587" width="13.26953125" style="88" customWidth="1"/>
    <col min="3588" max="3835" width="9.1796875" style="88"/>
    <col min="3836" max="3836" width="7" style="88" customWidth="1"/>
    <col min="3837" max="3837" width="5.1796875" style="88" customWidth="1"/>
    <col min="3838" max="3838" width="65.54296875" style="88" customWidth="1"/>
    <col min="3839" max="3839" width="12" style="88" customWidth="1"/>
    <col min="3840" max="3840" width="11.81640625" style="88" customWidth="1"/>
    <col min="3841" max="3841" width="12.453125" style="88" customWidth="1"/>
    <col min="3842" max="3842" width="12.54296875" style="88" customWidth="1"/>
    <col min="3843" max="3843" width="13.26953125" style="88" customWidth="1"/>
    <col min="3844" max="4091" width="9.1796875" style="88"/>
    <col min="4092" max="4092" width="7" style="88" customWidth="1"/>
    <col min="4093" max="4093" width="5.1796875" style="88" customWidth="1"/>
    <col min="4094" max="4094" width="65.54296875" style="88" customWidth="1"/>
    <col min="4095" max="4095" width="12" style="88" customWidth="1"/>
    <col min="4096" max="4096" width="11.81640625" style="88" customWidth="1"/>
    <col min="4097" max="4097" width="12.453125" style="88" customWidth="1"/>
    <col min="4098" max="4098" width="12.54296875" style="88" customWidth="1"/>
    <col min="4099" max="4099" width="13.26953125" style="88" customWidth="1"/>
    <col min="4100" max="4347" width="9.1796875" style="88"/>
    <col min="4348" max="4348" width="7" style="88" customWidth="1"/>
    <col min="4349" max="4349" width="5.1796875" style="88" customWidth="1"/>
    <col min="4350" max="4350" width="65.54296875" style="88" customWidth="1"/>
    <col min="4351" max="4351" width="12" style="88" customWidth="1"/>
    <col min="4352" max="4352" width="11.81640625" style="88" customWidth="1"/>
    <col min="4353" max="4353" width="12.453125" style="88" customWidth="1"/>
    <col min="4354" max="4354" width="12.54296875" style="88" customWidth="1"/>
    <col min="4355" max="4355" width="13.26953125" style="88" customWidth="1"/>
    <col min="4356" max="4603" width="9.1796875" style="88"/>
    <col min="4604" max="4604" width="7" style="88" customWidth="1"/>
    <col min="4605" max="4605" width="5.1796875" style="88" customWidth="1"/>
    <col min="4606" max="4606" width="65.54296875" style="88" customWidth="1"/>
    <col min="4607" max="4607" width="12" style="88" customWidth="1"/>
    <col min="4608" max="4608" width="11.81640625" style="88" customWidth="1"/>
    <col min="4609" max="4609" width="12.453125" style="88" customWidth="1"/>
    <col min="4610" max="4610" width="12.54296875" style="88" customWidth="1"/>
    <col min="4611" max="4611" width="13.26953125" style="88" customWidth="1"/>
    <col min="4612" max="4859" width="9.1796875" style="88"/>
    <col min="4860" max="4860" width="7" style="88" customWidth="1"/>
    <col min="4861" max="4861" width="5.1796875" style="88" customWidth="1"/>
    <col min="4862" max="4862" width="65.54296875" style="88" customWidth="1"/>
    <col min="4863" max="4863" width="12" style="88" customWidth="1"/>
    <col min="4864" max="4864" width="11.81640625" style="88" customWidth="1"/>
    <col min="4865" max="4865" width="12.453125" style="88" customWidth="1"/>
    <col min="4866" max="4866" width="12.54296875" style="88" customWidth="1"/>
    <col min="4867" max="4867" width="13.26953125" style="88" customWidth="1"/>
    <col min="4868" max="5115" width="9.1796875" style="88"/>
    <col min="5116" max="5116" width="7" style="88" customWidth="1"/>
    <col min="5117" max="5117" width="5.1796875" style="88" customWidth="1"/>
    <col min="5118" max="5118" width="65.54296875" style="88" customWidth="1"/>
    <col min="5119" max="5119" width="12" style="88" customWidth="1"/>
    <col min="5120" max="5120" width="11.81640625" style="88" customWidth="1"/>
    <col min="5121" max="5121" width="12.453125" style="88" customWidth="1"/>
    <col min="5122" max="5122" width="12.54296875" style="88" customWidth="1"/>
    <col min="5123" max="5123" width="13.26953125" style="88" customWidth="1"/>
    <col min="5124" max="5371" width="9.1796875" style="88"/>
    <col min="5372" max="5372" width="7" style="88" customWidth="1"/>
    <col min="5373" max="5373" width="5.1796875" style="88" customWidth="1"/>
    <col min="5374" max="5374" width="65.54296875" style="88" customWidth="1"/>
    <col min="5375" max="5375" width="12" style="88" customWidth="1"/>
    <col min="5376" max="5376" width="11.81640625" style="88" customWidth="1"/>
    <col min="5377" max="5377" width="12.453125" style="88" customWidth="1"/>
    <col min="5378" max="5378" width="12.54296875" style="88" customWidth="1"/>
    <col min="5379" max="5379" width="13.26953125" style="88" customWidth="1"/>
    <col min="5380" max="5627" width="9.1796875" style="88"/>
    <col min="5628" max="5628" width="7" style="88" customWidth="1"/>
    <col min="5629" max="5629" width="5.1796875" style="88" customWidth="1"/>
    <col min="5630" max="5630" width="65.54296875" style="88" customWidth="1"/>
    <col min="5631" max="5631" width="12" style="88" customWidth="1"/>
    <col min="5632" max="5632" width="11.81640625" style="88" customWidth="1"/>
    <col min="5633" max="5633" width="12.453125" style="88" customWidth="1"/>
    <col min="5634" max="5634" width="12.54296875" style="88" customWidth="1"/>
    <col min="5635" max="5635" width="13.26953125" style="88" customWidth="1"/>
    <col min="5636" max="5883" width="9.1796875" style="88"/>
    <col min="5884" max="5884" width="7" style="88" customWidth="1"/>
    <col min="5885" max="5885" width="5.1796875" style="88" customWidth="1"/>
    <col min="5886" max="5886" width="65.54296875" style="88" customWidth="1"/>
    <col min="5887" max="5887" width="12" style="88" customWidth="1"/>
    <col min="5888" max="5888" width="11.81640625" style="88" customWidth="1"/>
    <col min="5889" max="5889" width="12.453125" style="88" customWidth="1"/>
    <col min="5890" max="5890" width="12.54296875" style="88" customWidth="1"/>
    <col min="5891" max="5891" width="13.26953125" style="88" customWidth="1"/>
    <col min="5892" max="6139" width="9.1796875" style="88"/>
    <col min="6140" max="6140" width="7" style="88" customWidth="1"/>
    <col min="6141" max="6141" width="5.1796875" style="88" customWidth="1"/>
    <col min="6142" max="6142" width="65.54296875" style="88" customWidth="1"/>
    <col min="6143" max="6143" width="12" style="88" customWidth="1"/>
    <col min="6144" max="6144" width="11.81640625" style="88" customWidth="1"/>
    <col min="6145" max="6145" width="12.453125" style="88" customWidth="1"/>
    <col min="6146" max="6146" width="12.54296875" style="88" customWidth="1"/>
    <col min="6147" max="6147" width="13.26953125" style="88" customWidth="1"/>
    <col min="6148" max="6395" width="9.1796875" style="88"/>
    <col min="6396" max="6396" width="7" style="88" customWidth="1"/>
    <col min="6397" max="6397" width="5.1796875" style="88" customWidth="1"/>
    <col min="6398" max="6398" width="65.54296875" style="88" customWidth="1"/>
    <col min="6399" max="6399" width="12" style="88" customWidth="1"/>
    <col min="6400" max="6400" width="11.81640625" style="88" customWidth="1"/>
    <col min="6401" max="6401" width="12.453125" style="88" customWidth="1"/>
    <col min="6402" max="6402" width="12.54296875" style="88" customWidth="1"/>
    <col min="6403" max="6403" width="13.26953125" style="88" customWidth="1"/>
    <col min="6404" max="6651" width="9.1796875" style="88"/>
    <col min="6652" max="6652" width="7" style="88" customWidth="1"/>
    <col min="6653" max="6653" width="5.1796875" style="88" customWidth="1"/>
    <col min="6654" max="6654" width="65.54296875" style="88" customWidth="1"/>
    <col min="6655" max="6655" width="12" style="88" customWidth="1"/>
    <col min="6656" max="6656" width="11.81640625" style="88" customWidth="1"/>
    <col min="6657" max="6657" width="12.453125" style="88" customWidth="1"/>
    <col min="6658" max="6658" width="12.54296875" style="88" customWidth="1"/>
    <col min="6659" max="6659" width="13.26953125" style="88" customWidth="1"/>
    <col min="6660" max="6907" width="9.1796875" style="88"/>
    <col min="6908" max="6908" width="7" style="88" customWidth="1"/>
    <col min="6909" max="6909" width="5.1796875" style="88" customWidth="1"/>
    <col min="6910" max="6910" width="65.54296875" style="88" customWidth="1"/>
    <col min="6911" max="6911" width="12" style="88" customWidth="1"/>
    <col min="6912" max="6912" width="11.81640625" style="88" customWidth="1"/>
    <col min="6913" max="6913" width="12.453125" style="88" customWidth="1"/>
    <col min="6914" max="6914" width="12.54296875" style="88" customWidth="1"/>
    <col min="6915" max="6915" width="13.26953125" style="88" customWidth="1"/>
    <col min="6916" max="7163" width="9.1796875" style="88"/>
    <col min="7164" max="7164" width="7" style="88" customWidth="1"/>
    <col min="7165" max="7165" width="5.1796875" style="88" customWidth="1"/>
    <col min="7166" max="7166" width="65.54296875" style="88" customWidth="1"/>
    <col min="7167" max="7167" width="12" style="88" customWidth="1"/>
    <col min="7168" max="7168" width="11.81640625" style="88" customWidth="1"/>
    <col min="7169" max="7169" width="12.453125" style="88" customWidth="1"/>
    <col min="7170" max="7170" width="12.54296875" style="88" customWidth="1"/>
    <col min="7171" max="7171" width="13.26953125" style="88" customWidth="1"/>
    <col min="7172" max="7419" width="9.1796875" style="88"/>
    <col min="7420" max="7420" width="7" style="88" customWidth="1"/>
    <col min="7421" max="7421" width="5.1796875" style="88" customWidth="1"/>
    <col min="7422" max="7422" width="65.54296875" style="88" customWidth="1"/>
    <col min="7423" max="7423" width="12" style="88" customWidth="1"/>
    <col min="7424" max="7424" width="11.81640625" style="88" customWidth="1"/>
    <col min="7425" max="7425" width="12.453125" style="88" customWidth="1"/>
    <col min="7426" max="7426" width="12.54296875" style="88" customWidth="1"/>
    <col min="7427" max="7427" width="13.26953125" style="88" customWidth="1"/>
    <col min="7428" max="7675" width="9.1796875" style="88"/>
    <col min="7676" max="7676" width="7" style="88" customWidth="1"/>
    <col min="7677" max="7677" width="5.1796875" style="88" customWidth="1"/>
    <col min="7678" max="7678" width="65.54296875" style="88" customWidth="1"/>
    <col min="7679" max="7679" width="12" style="88" customWidth="1"/>
    <col min="7680" max="7680" width="11.81640625" style="88" customWidth="1"/>
    <col min="7681" max="7681" width="12.453125" style="88" customWidth="1"/>
    <col min="7682" max="7682" width="12.54296875" style="88" customWidth="1"/>
    <col min="7683" max="7683" width="13.26953125" style="88" customWidth="1"/>
    <col min="7684" max="7931" width="9.1796875" style="88"/>
    <col min="7932" max="7932" width="7" style="88" customWidth="1"/>
    <col min="7933" max="7933" width="5.1796875" style="88" customWidth="1"/>
    <col min="7934" max="7934" width="65.54296875" style="88" customWidth="1"/>
    <col min="7935" max="7935" width="12" style="88" customWidth="1"/>
    <col min="7936" max="7936" width="11.81640625" style="88" customWidth="1"/>
    <col min="7937" max="7937" width="12.453125" style="88" customWidth="1"/>
    <col min="7938" max="7938" width="12.54296875" style="88" customWidth="1"/>
    <col min="7939" max="7939" width="13.26953125" style="88" customWidth="1"/>
    <col min="7940" max="8187" width="9.1796875" style="88"/>
    <col min="8188" max="8188" width="7" style="88" customWidth="1"/>
    <col min="8189" max="8189" width="5.1796875" style="88" customWidth="1"/>
    <col min="8190" max="8190" width="65.54296875" style="88" customWidth="1"/>
    <col min="8191" max="8191" width="12" style="88" customWidth="1"/>
    <col min="8192" max="8192" width="11.81640625" style="88" customWidth="1"/>
    <col min="8193" max="8193" width="12.453125" style="88" customWidth="1"/>
    <col min="8194" max="8194" width="12.54296875" style="88" customWidth="1"/>
    <col min="8195" max="8195" width="13.26953125" style="88" customWidth="1"/>
    <col min="8196" max="8443" width="9.1796875" style="88"/>
    <col min="8444" max="8444" width="7" style="88" customWidth="1"/>
    <col min="8445" max="8445" width="5.1796875" style="88" customWidth="1"/>
    <col min="8446" max="8446" width="65.54296875" style="88" customWidth="1"/>
    <col min="8447" max="8447" width="12" style="88" customWidth="1"/>
    <col min="8448" max="8448" width="11.81640625" style="88" customWidth="1"/>
    <col min="8449" max="8449" width="12.453125" style="88" customWidth="1"/>
    <col min="8450" max="8450" width="12.54296875" style="88" customWidth="1"/>
    <col min="8451" max="8451" width="13.26953125" style="88" customWidth="1"/>
    <col min="8452" max="8699" width="9.1796875" style="88"/>
    <col min="8700" max="8700" width="7" style="88" customWidth="1"/>
    <col min="8701" max="8701" width="5.1796875" style="88" customWidth="1"/>
    <col min="8702" max="8702" width="65.54296875" style="88" customWidth="1"/>
    <col min="8703" max="8703" width="12" style="88" customWidth="1"/>
    <col min="8704" max="8704" width="11.81640625" style="88" customWidth="1"/>
    <col min="8705" max="8705" width="12.453125" style="88" customWidth="1"/>
    <col min="8706" max="8706" width="12.54296875" style="88" customWidth="1"/>
    <col min="8707" max="8707" width="13.26953125" style="88" customWidth="1"/>
    <col min="8708" max="8955" width="9.1796875" style="88"/>
    <col min="8956" max="8956" width="7" style="88" customWidth="1"/>
    <col min="8957" max="8957" width="5.1796875" style="88" customWidth="1"/>
    <col min="8958" max="8958" width="65.54296875" style="88" customWidth="1"/>
    <col min="8959" max="8959" width="12" style="88" customWidth="1"/>
    <col min="8960" max="8960" width="11.81640625" style="88" customWidth="1"/>
    <col min="8961" max="8961" width="12.453125" style="88" customWidth="1"/>
    <col min="8962" max="8962" width="12.54296875" style="88" customWidth="1"/>
    <col min="8963" max="8963" width="13.26953125" style="88" customWidth="1"/>
    <col min="8964" max="9211" width="9.1796875" style="88"/>
    <col min="9212" max="9212" width="7" style="88" customWidth="1"/>
    <col min="9213" max="9213" width="5.1796875" style="88" customWidth="1"/>
    <col min="9214" max="9214" width="65.54296875" style="88" customWidth="1"/>
    <col min="9215" max="9215" width="12" style="88" customWidth="1"/>
    <col min="9216" max="9216" width="11.81640625" style="88" customWidth="1"/>
    <col min="9217" max="9217" width="12.453125" style="88" customWidth="1"/>
    <col min="9218" max="9218" width="12.54296875" style="88" customWidth="1"/>
    <col min="9219" max="9219" width="13.26953125" style="88" customWidth="1"/>
    <col min="9220" max="9467" width="9.1796875" style="88"/>
    <col min="9468" max="9468" width="7" style="88" customWidth="1"/>
    <col min="9469" max="9469" width="5.1796875" style="88" customWidth="1"/>
    <col min="9470" max="9470" width="65.54296875" style="88" customWidth="1"/>
    <col min="9471" max="9471" width="12" style="88" customWidth="1"/>
    <col min="9472" max="9472" width="11.81640625" style="88" customWidth="1"/>
    <col min="9473" max="9473" width="12.453125" style="88" customWidth="1"/>
    <col min="9474" max="9474" width="12.54296875" style="88" customWidth="1"/>
    <col min="9475" max="9475" width="13.26953125" style="88" customWidth="1"/>
    <col min="9476" max="9723" width="9.1796875" style="88"/>
    <col min="9724" max="9724" width="7" style="88" customWidth="1"/>
    <col min="9725" max="9725" width="5.1796875" style="88" customWidth="1"/>
    <col min="9726" max="9726" width="65.54296875" style="88" customWidth="1"/>
    <col min="9727" max="9727" width="12" style="88" customWidth="1"/>
    <col min="9728" max="9728" width="11.81640625" style="88" customWidth="1"/>
    <col min="9729" max="9729" width="12.453125" style="88" customWidth="1"/>
    <col min="9730" max="9730" width="12.54296875" style="88" customWidth="1"/>
    <col min="9731" max="9731" width="13.26953125" style="88" customWidth="1"/>
    <col min="9732" max="9979" width="9.1796875" style="88"/>
    <col min="9980" max="9980" width="7" style="88" customWidth="1"/>
    <col min="9981" max="9981" width="5.1796875" style="88" customWidth="1"/>
    <col min="9982" max="9982" width="65.54296875" style="88" customWidth="1"/>
    <col min="9983" max="9983" width="12" style="88" customWidth="1"/>
    <col min="9984" max="9984" width="11.81640625" style="88" customWidth="1"/>
    <col min="9985" max="9985" width="12.453125" style="88" customWidth="1"/>
    <col min="9986" max="9986" width="12.54296875" style="88" customWidth="1"/>
    <col min="9987" max="9987" width="13.26953125" style="88" customWidth="1"/>
    <col min="9988" max="10235" width="9.1796875" style="88"/>
    <col min="10236" max="10236" width="7" style="88" customWidth="1"/>
    <col min="10237" max="10237" width="5.1796875" style="88" customWidth="1"/>
    <col min="10238" max="10238" width="65.54296875" style="88" customWidth="1"/>
    <col min="10239" max="10239" width="12" style="88" customWidth="1"/>
    <col min="10240" max="10240" width="11.81640625" style="88" customWidth="1"/>
    <col min="10241" max="10241" width="12.453125" style="88" customWidth="1"/>
    <col min="10242" max="10242" width="12.54296875" style="88" customWidth="1"/>
    <col min="10243" max="10243" width="13.26953125" style="88" customWidth="1"/>
    <col min="10244" max="10491" width="9.1796875" style="88"/>
    <col min="10492" max="10492" width="7" style="88" customWidth="1"/>
    <col min="10493" max="10493" width="5.1796875" style="88" customWidth="1"/>
    <col min="10494" max="10494" width="65.54296875" style="88" customWidth="1"/>
    <col min="10495" max="10495" width="12" style="88" customWidth="1"/>
    <col min="10496" max="10496" width="11.81640625" style="88" customWidth="1"/>
    <col min="10497" max="10497" width="12.453125" style="88" customWidth="1"/>
    <col min="10498" max="10498" width="12.54296875" style="88" customWidth="1"/>
    <col min="10499" max="10499" width="13.26953125" style="88" customWidth="1"/>
    <col min="10500" max="10747" width="9.1796875" style="88"/>
    <col min="10748" max="10748" width="7" style="88" customWidth="1"/>
    <col min="10749" max="10749" width="5.1796875" style="88" customWidth="1"/>
    <col min="10750" max="10750" width="65.54296875" style="88" customWidth="1"/>
    <col min="10751" max="10751" width="12" style="88" customWidth="1"/>
    <col min="10752" max="10752" width="11.81640625" style="88" customWidth="1"/>
    <col min="10753" max="10753" width="12.453125" style="88" customWidth="1"/>
    <col min="10754" max="10754" width="12.54296875" style="88" customWidth="1"/>
    <col min="10755" max="10755" width="13.26953125" style="88" customWidth="1"/>
    <col min="10756" max="11003" width="9.1796875" style="88"/>
    <col min="11004" max="11004" width="7" style="88" customWidth="1"/>
    <col min="11005" max="11005" width="5.1796875" style="88" customWidth="1"/>
    <col min="11006" max="11006" width="65.54296875" style="88" customWidth="1"/>
    <col min="11007" max="11007" width="12" style="88" customWidth="1"/>
    <col min="11008" max="11008" width="11.81640625" style="88" customWidth="1"/>
    <col min="11009" max="11009" width="12.453125" style="88" customWidth="1"/>
    <col min="11010" max="11010" width="12.54296875" style="88" customWidth="1"/>
    <col min="11011" max="11011" width="13.26953125" style="88" customWidth="1"/>
    <col min="11012" max="11259" width="9.1796875" style="88"/>
    <col min="11260" max="11260" width="7" style="88" customWidth="1"/>
    <col min="11261" max="11261" width="5.1796875" style="88" customWidth="1"/>
    <col min="11262" max="11262" width="65.54296875" style="88" customWidth="1"/>
    <col min="11263" max="11263" width="12" style="88" customWidth="1"/>
    <col min="11264" max="11264" width="11.81640625" style="88" customWidth="1"/>
    <col min="11265" max="11265" width="12.453125" style="88" customWidth="1"/>
    <col min="11266" max="11266" width="12.54296875" style="88" customWidth="1"/>
    <col min="11267" max="11267" width="13.26953125" style="88" customWidth="1"/>
    <col min="11268" max="11515" width="9.1796875" style="88"/>
    <col min="11516" max="11516" width="7" style="88" customWidth="1"/>
    <col min="11517" max="11517" width="5.1796875" style="88" customWidth="1"/>
    <col min="11518" max="11518" width="65.54296875" style="88" customWidth="1"/>
    <col min="11519" max="11519" width="12" style="88" customWidth="1"/>
    <col min="11520" max="11520" width="11.81640625" style="88" customWidth="1"/>
    <col min="11521" max="11521" width="12.453125" style="88" customWidth="1"/>
    <col min="11522" max="11522" width="12.54296875" style="88" customWidth="1"/>
    <col min="11523" max="11523" width="13.26953125" style="88" customWidth="1"/>
    <col min="11524" max="11771" width="9.1796875" style="88"/>
    <col min="11772" max="11772" width="7" style="88" customWidth="1"/>
    <col min="11773" max="11773" width="5.1796875" style="88" customWidth="1"/>
    <col min="11774" max="11774" width="65.54296875" style="88" customWidth="1"/>
    <col min="11775" max="11775" width="12" style="88" customWidth="1"/>
    <col min="11776" max="11776" width="11.81640625" style="88" customWidth="1"/>
    <col min="11777" max="11777" width="12.453125" style="88" customWidth="1"/>
    <col min="11778" max="11778" width="12.54296875" style="88" customWidth="1"/>
    <col min="11779" max="11779" width="13.26953125" style="88" customWidth="1"/>
    <col min="11780" max="12027" width="9.1796875" style="88"/>
    <col min="12028" max="12028" width="7" style="88" customWidth="1"/>
    <col min="12029" max="12029" width="5.1796875" style="88" customWidth="1"/>
    <col min="12030" max="12030" width="65.54296875" style="88" customWidth="1"/>
    <col min="12031" max="12031" width="12" style="88" customWidth="1"/>
    <col min="12032" max="12032" width="11.81640625" style="88" customWidth="1"/>
    <col min="12033" max="12033" width="12.453125" style="88" customWidth="1"/>
    <col min="12034" max="12034" width="12.54296875" style="88" customWidth="1"/>
    <col min="12035" max="12035" width="13.26953125" style="88" customWidth="1"/>
    <col min="12036" max="12283" width="9.1796875" style="88"/>
    <col min="12284" max="12284" width="7" style="88" customWidth="1"/>
    <col min="12285" max="12285" width="5.1796875" style="88" customWidth="1"/>
    <col min="12286" max="12286" width="65.54296875" style="88" customWidth="1"/>
    <col min="12287" max="12287" width="12" style="88" customWidth="1"/>
    <col min="12288" max="12288" width="11.81640625" style="88" customWidth="1"/>
    <col min="12289" max="12289" width="12.453125" style="88" customWidth="1"/>
    <col min="12290" max="12290" width="12.54296875" style="88" customWidth="1"/>
    <col min="12291" max="12291" width="13.26953125" style="88" customWidth="1"/>
    <col min="12292" max="12539" width="9.1796875" style="88"/>
    <col min="12540" max="12540" width="7" style="88" customWidth="1"/>
    <col min="12541" max="12541" width="5.1796875" style="88" customWidth="1"/>
    <col min="12542" max="12542" width="65.54296875" style="88" customWidth="1"/>
    <col min="12543" max="12543" width="12" style="88" customWidth="1"/>
    <col min="12544" max="12544" width="11.81640625" style="88" customWidth="1"/>
    <col min="12545" max="12545" width="12.453125" style="88" customWidth="1"/>
    <col min="12546" max="12546" width="12.54296875" style="88" customWidth="1"/>
    <col min="12547" max="12547" width="13.26953125" style="88" customWidth="1"/>
    <col min="12548" max="12795" width="9.1796875" style="88"/>
    <col min="12796" max="12796" width="7" style="88" customWidth="1"/>
    <col min="12797" max="12797" width="5.1796875" style="88" customWidth="1"/>
    <col min="12798" max="12798" width="65.54296875" style="88" customWidth="1"/>
    <col min="12799" max="12799" width="12" style="88" customWidth="1"/>
    <col min="12800" max="12800" width="11.81640625" style="88" customWidth="1"/>
    <col min="12801" max="12801" width="12.453125" style="88" customWidth="1"/>
    <col min="12802" max="12802" width="12.54296875" style="88" customWidth="1"/>
    <col min="12803" max="12803" width="13.26953125" style="88" customWidth="1"/>
    <col min="12804" max="13051" width="9.1796875" style="88"/>
    <col min="13052" max="13052" width="7" style="88" customWidth="1"/>
    <col min="13053" max="13053" width="5.1796875" style="88" customWidth="1"/>
    <col min="13054" max="13054" width="65.54296875" style="88" customWidth="1"/>
    <col min="13055" max="13055" width="12" style="88" customWidth="1"/>
    <col min="13056" max="13056" width="11.81640625" style="88" customWidth="1"/>
    <col min="13057" max="13057" width="12.453125" style="88" customWidth="1"/>
    <col min="13058" max="13058" width="12.54296875" style="88" customWidth="1"/>
    <col min="13059" max="13059" width="13.26953125" style="88" customWidth="1"/>
    <col min="13060" max="13307" width="9.1796875" style="88"/>
    <col min="13308" max="13308" width="7" style="88" customWidth="1"/>
    <col min="13309" max="13309" width="5.1796875" style="88" customWidth="1"/>
    <col min="13310" max="13310" width="65.54296875" style="88" customWidth="1"/>
    <col min="13311" max="13311" width="12" style="88" customWidth="1"/>
    <col min="13312" max="13312" width="11.81640625" style="88" customWidth="1"/>
    <col min="13313" max="13313" width="12.453125" style="88" customWidth="1"/>
    <col min="13314" max="13314" width="12.54296875" style="88" customWidth="1"/>
    <col min="13315" max="13315" width="13.26953125" style="88" customWidth="1"/>
    <col min="13316" max="13563" width="9.1796875" style="88"/>
    <col min="13564" max="13564" width="7" style="88" customWidth="1"/>
    <col min="13565" max="13565" width="5.1796875" style="88" customWidth="1"/>
    <col min="13566" max="13566" width="65.54296875" style="88" customWidth="1"/>
    <col min="13567" max="13567" width="12" style="88" customWidth="1"/>
    <col min="13568" max="13568" width="11.81640625" style="88" customWidth="1"/>
    <col min="13569" max="13569" width="12.453125" style="88" customWidth="1"/>
    <col min="13570" max="13570" width="12.54296875" style="88" customWidth="1"/>
    <col min="13571" max="13571" width="13.26953125" style="88" customWidth="1"/>
    <col min="13572" max="13819" width="9.1796875" style="88"/>
    <col min="13820" max="13820" width="7" style="88" customWidth="1"/>
    <col min="13821" max="13821" width="5.1796875" style="88" customWidth="1"/>
    <col min="13822" max="13822" width="65.54296875" style="88" customWidth="1"/>
    <col min="13823" max="13823" width="12" style="88" customWidth="1"/>
    <col min="13824" max="13824" width="11.81640625" style="88" customWidth="1"/>
    <col min="13825" max="13825" width="12.453125" style="88" customWidth="1"/>
    <col min="13826" max="13826" width="12.54296875" style="88" customWidth="1"/>
    <col min="13827" max="13827" width="13.26953125" style="88" customWidth="1"/>
    <col min="13828" max="14075" width="9.1796875" style="88"/>
    <col min="14076" max="14076" width="7" style="88" customWidth="1"/>
    <col min="14077" max="14077" width="5.1796875" style="88" customWidth="1"/>
    <col min="14078" max="14078" width="65.54296875" style="88" customWidth="1"/>
    <col min="14079" max="14079" width="12" style="88" customWidth="1"/>
    <col min="14080" max="14080" width="11.81640625" style="88" customWidth="1"/>
    <col min="14081" max="14081" width="12.453125" style="88" customWidth="1"/>
    <col min="14082" max="14082" width="12.54296875" style="88" customWidth="1"/>
    <col min="14083" max="14083" width="13.26953125" style="88" customWidth="1"/>
    <col min="14084" max="14331" width="9.1796875" style="88"/>
    <col min="14332" max="14332" width="7" style="88" customWidth="1"/>
    <col min="14333" max="14333" width="5.1796875" style="88" customWidth="1"/>
    <col min="14334" max="14334" width="65.54296875" style="88" customWidth="1"/>
    <col min="14335" max="14335" width="12" style="88" customWidth="1"/>
    <col min="14336" max="14336" width="11.81640625" style="88" customWidth="1"/>
    <col min="14337" max="14337" width="12.453125" style="88" customWidth="1"/>
    <col min="14338" max="14338" width="12.54296875" style="88" customWidth="1"/>
    <col min="14339" max="14339" width="13.26953125" style="88" customWidth="1"/>
    <col min="14340" max="14587" width="9.1796875" style="88"/>
    <col min="14588" max="14588" width="7" style="88" customWidth="1"/>
    <col min="14589" max="14589" width="5.1796875" style="88" customWidth="1"/>
    <col min="14590" max="14590" width="65.54296875" style="88" customWidth="1"/>
    <col min="14591" max="14591" width="12" style="88" customWidth="1"/>
    <col min="14592" max="14592" width="11.81640625" style="88" customWidth="1"/>
    <col min="14593" max="14593" width="12.453125" style="88" customWidth="1"/>
    <col min="14594" max="14594" width="12.54296875" style="88" customWidth="1"/>
    <col min="14595" max="14595" width="13.26953125" style="88" customWidth="1"/>
    <col min="14596" max="14843" width="9.1796875" style="88"/>
    <col min="14844" max="14844" width="7" style="88" customWidth="1"/>
    <col min="14845" max="14845" width="5.1796875" style="88" customWidth="1"/>
    <col min="14846" max="14846" width="65.54296875" style="88" customWidth="1"/>
    <col min="14847" max="14847" width="12" style="88" customWidth="1"/>
    <col min="14848" max="14848" width="11.81640625" style="88" customWidth="1"/>
    <col min="14849" max="14849" width="12.453125" style="88" customWidth="1"/>
    <col min="14850" max="14850" width="12.54296875" style="88" customWidth="1"/>
    <col min="14851" max="14851" width="13.26953125" style="88" customWidth="1"/>
    <col min="14852" max="15099" width="9.1796875" style="88"/>
    <col min="15100" max="15100" width="7" style="88" customWidth="1"/>
    <col min="15101" max="15101" width="5.1796875" style="88" customWidth="1"/>
    <col min="15102" max="15102" width="65.54296875" style="88" customWidth="1"/>
    <col min="15103" max="15103" width="12" style="88" customWidth="1"/>
    <col min="15104" max="15104" width="11.81640625" style="88" customWidth="1"/>
    <col min="15105" max="15105" width="12.453125" style="88" customWidth="1"/>
    <col min="15106" max="15106" width="12.54296875" style="88" customWidth="1"/>
    <col min="15107" max="15107" width="13.26953125" style="88" customWidth="1"/>
    <col min="15108" max="15355" width="9.1796875" style="88"/>
    <col min="15356" max="15356" width="7" style="88" customWidth="1"/>
    <col min="15357" max="15357" width="5.1796875" style="88" customWidth="1"/>
    <col min="15358" max="15358" width="65.54296875" style="88" customWidth="1"/>
    <col min="15359" max="15359" width="12" style="88" customWidth="1"/>
    <col min="15360" max="15360" width="11.81640625" style="88" customWidth="1"/>
    <col min="15361" max="15361" width="12.453125" style="88" customWidth="1"/>
    <col min="15362" max="15362" width="12.54296875" style="88" customWidth="1"/>
    <col min="15363" max="15363" width="13.26953125" style="88" customWidth="1"/>
    <col min="15364" max="15611" width="9.1796875" style="88"/>
    <col min="15612" max="15612" width="7" style="88" customWidth="1"/>
    <col min="15613" max="15613" width="5.1796875" style="88" customWidth="1"/>
    <col min="15614" max="15614" width="65.54296875" style="88" customWidth="1"/>
    <col min="15615" max="15615" width="12" style="88" customWidth="1"/>
    <col min="15616" max="15616" width="11.81640625" style="88" customWidth="1"/>
    <col min="15617" max="15617" width="12.453125" style="88" customWidth="1"/>
    <col min="15618" max="15618" width="12.54296875" style="88" customWidth="1"/>
    <col min="15619" max="15619" width="13.26953125" style="88" customWidth="1"/>
    <col min="15620" max="15867" width="9.1796875" style="88"/>
    <col min="15868" max="15868" width="7" style="88" customWidth="1"/>
    <col min="15869" max="15869" width="5.1796875" style="88" customWidth="1"/>
    <col min="15870" max="15870" width="65.54296875" style="88" customWidth="1"/>
    <col min="15871" max="15871" width="12" style="88" customWidth="1"/>
    <col min="15872" max="15872" width="11.81640625" style="88" customWidth="1"/>
    <col min="15873" max="15873" width="12.453125" style="88" customWidth="1"/>
    <col min="15874" max="15874" width="12.54296875" style="88" customWidth="1"/>
    <col min="15875" max="15875" width="13.26953125" style="88" customWidth="1"/>
    <col min="15876" max="16123" width="9.1796875" style="88"/>
    <col min="16124" max="16124" width="7" style="88" customWidth="1"/>
    <col min="16125" max="16125" width="5.1796875" style="88" customWidth="1"/>
    <col min="16126" max="16126" width="65.54296875" style="88" customWidth="1"/>
    <col min="16127" max="16127" width="12" style="88" customWidth="1"/>
    <col min="16128" max="16128" width="11.81640625" style="88" customWidth="1"/>
    <col min="16129" max="16129" width="12.453125" style="88" customWidth="1"/>
    <col min="16130" max="16130" width="12.54296875" style="88" customWidth="1"/>
    <col min="16131" max="16131" width="13.26953125" style="88" customWidth="1"/>
    <col min="16132" max="16384" width="9.1796875" style="88"/>
  </cols>
  <sheetData>
    <row r="1" spans="1:33" s="121" customFormat="1" ht="21" customHeight="1" x14ac:dyDescent="0.35">
      <c r="A1" s="290" t="s">
        <v>13</v>
      </c>
      <c r="B1" s="290"/>
      <c r="C1" s="290"/>
      <c r="D1" s="290"/>
      <c r="E1" s="290"/>
      <c r="F1" s="290"/>
      <c r="G1" s="290"/>
    </row>
    <row r="3" spans="1:33" ht="21" x14ac:dyDescent="0.5">
      <c r="A3" s="280" t="s">
        <v>232</v>
      </c>
      <c r="B3" s="280"/>
      <c r="C3" s="280"/>
      <c r="D3" s="280"/>
      <c r="E3" s="280"/>
      <c r="F3" s="280"/>
      <c r="G3" s="280"/>
    </row>
    <row r="4" spans="1:33" ht="15" thickBot="1" x14ac:dyDescent="0.4"/>
    <row r="5" spans="1:33" ht="15" thickTop="1" x14ac:dyDescent="0.35">
      <c r="A5" s="89"/>
      <c r="B5" s="13"/>
      <c r="C5" s="288" t="s">
        <v>233</v>
      </c>
      <c r="D5" s="283">
        <v>2019</v>
      </c>
      <c r="E5" s="285">
        <v>2018</v>
      </c>
      <c r="F5" s="90" t="s">
        <v>16</v>
      </c>
      <c r="G5" s="16" t="s">
        <v>16</v>
      </c>
    </row>
    <row r="6" spans="1:33" ht="15" thickBot="1" x14ac:dyDescent="0.4">
      <c r="A6" s="91"/>
      <c r="B6" s="18"/>
      <c r="C6" s="289"/>
      <c r="D6" s="284"/>
      <c r="E6" s="286"/>
      <c r="F6" s="123" t="s">
        <v>234</v>
      </c>
      <c r="G6" s="124" t="s">
        <v>18</v>
      </c>
      <c r="K6" s="125">
        <v>1</v>
      </c>
      <c r="L6" s="125">
        <v>2</v>
      </c>
      <c r="M6" s="122">
        <v>3</v>
      </c>
      <c r="N6" s="122">
        <v>4</v>
      </c>
      <c r="O6" s="122">
        <v>5</v>
      </c>
      <c r="P6" s="122">
        <v>6</v>
      </c>
      <c r="Q6" s="122">
        <v>7</v>
      </c>
      <c r="R6" s="122">
        <v>8</v>
      </c>
      <c r="S6" s="122">
        <v>9</v>
      </c>
      <c r="T6" s="122">
        <v>10</v>
      </c>
      <c r="U6" s="122">
        <v>11</v>
      </c>
      <c r="V6" s="122">
        <v>12</v>
      </c>
      <c r="W6" s="122">
        <v>13</v>
      </c>
      <c r="X6" s="122">
        <v>14</v>
      </c>
      <c r="Y6" s="122">
        <v>15</v>
      </c>
      <c r="Z6" s="122">
        <v>16</v>
      </c>
      <c r="AA6" s="122">
        <v>17</v>
      </c>
      <c r="AB6" s="122">
        <v>18</v>
      </c>
      <c r="AC6" s="122">
        <v>19</v>
      </c>
      <c r="AD6" s="122">
        <v>20</v>
      </c>
      <c r="AE6" s="122">
        <v>50</v>
      </c>
      <c r="AF6" s="122">
        <v>60</v>
      </c>
      <c r="AG6" s="122">
        <v>99</v>
      </c>
    </row>
    <row r="7" spans="1:33" ht="16.5" customHeight="1" thickTop="1" x14ac:dyDescent="0.35">
      <c r="A7" s="89"/>
      <c r="B7" s="14"/>
      <c r="C7" s="23"/>
      <c r="D7" s="126"/>
      <c r="E7" s="126"/>
      <c r="F7" s="127"/>
      <c r="G7" s="34"/>
    </row>
    <row r="8" spans="1:33" x14ac:dyDescent="0.35">
      <c r="A8" s="95"/>
      <c r="B8" s="24"/>
      <c r="C8" s="105" t="s">
        <v>235</v>
      </c>
      <c r="D8" s="126"/>
      <c r="E8" s="126"/>
      <c r="F8" s="127"/>
      <c r="G8" s="34"/>
    </row>
    <row r="9" spans="1:33" x14ac:dyDescent="0.35">
      <c r="A9" s="95">
        <v>1</v>
      </c>
      <c r="B9" s="24"/>
      <c r="C9" s="23" t="s">
        <v>236</v>
      </c>
      <c r="D9" s="128">
        <v>0</v>
      </c>
      <c r="E9" s="128">
        <v>0</v>
      </c>
      <c r="F9" s="129"/>
      <c r="G9" s="130"/>
      <c r="H9" s="131"/>
    </row>
    <row r="10" spans="1:33" x14ac:dyDescent="0.35">
      <c r="A10" s="95">
        <v>2</v>
      </c>
      <c r="B10" s="24"/>
      <c r="C10" s="23" t="s">
        <v>237</v>
      </c>
      <c r="D10" s="128">
        <v>0</v>
      </c>
      <c r="E10" s="128">
        <v>0</v>
      </c>
      <c r="F10" s="129"/>
      <c r="G10" s="130"/>
      <c r="H10" s="131"/>
    </row>
    <row r="11" spans="1:33" x14ac:dyDescent="0.35">
      <c r="A11" s="132">
        <v>3</v>
      </c>
      <c r="B11" s="133"/>
      <c r="C11" s="40" t="s">
        <v>238</v>
      </c>
      <c r="D11" s="128">
        <f>+D12+D13+D14</f>
        <v>39628865.490000002</v>
      </c>
      <c r="E11" s="128">
        <f>+E12+E13+E14</f>
        <v>39505308.799999997</v>
      </c>
      <c r="F11" s="129"/>
      <c r="G11" s="130"/>
      <c r="H11" s="131"/>
    </row>
    <row r="12" spans="1:33" x14ac:dyDescent="0.35">
      <c r="A12" s="95"/>
      <c r="B12" s="24" t="s">
        <v>58</v>
      </c>
      <c r="C12" s="66" t="s">
        <v>239</v>
      </c>
      <c r="D12" s="128">
        <v>39628865.490000002</v>
      </c>
      <c r="E12" s="128">
        <v>39505308.799999997</v>
      </c>
      <c r="F12" s="129"/>
      <c r="G12" s="130" t="s">
        <v>240</v>
      </c>
      <c r="H12" s="131"/>
    </row>
    <row r="13" spans="1:33" x14ac:dyDescent="0.35">
      <c r="A13" s="95"/>
      <c r="B13" s="24" t="s">
        <v>84</v>
      </c>
      <c r="C13" s="66" t="s">
        <v>241</v>
      </c>
      <c r="D13" s="128">
        <v>0</v>
      </c>
      <c r="E13" s="128">
        <v>0</v>
      </c>
      <c r="F13" s="129"/>
      <c r="G13" s="130" t="s">
        <v>242</v>
      </c>
      <c r="H13" s="131"/>
    </row>
    <row r="14" spans="1:33" x14ac:dyDescent="0.35">
      <c r="A14" s="95"/>
      <c r="B14" s="24" t="s">
        <v>87</v>
      </c>
      <c r="C14" s="66" t="s">
        <v>243</v>
      </c>
      <c r="D14" s="128">
        <v>0</v>
      </c>
      <c r="E14" s="128">
        <v>0</v>
      </c>
      <c r="F14" s="129"/>
      <c r="G14" s="130"/>
      <c r="H14" s="131"/>
    </row>
    <row r="15" spans="1:33" x14ac:dyDescent="0.35">
      <c r="A15" s="95">
        <v>4</v>
      </c>
      <c r="B15" s="24"/>
      <c r="C15" s="40" t="s">
        <v>244</v>
      </c>
      <c r="D15" s="128">
        <f>+D16+D17+D18</f>
        <v>0</v>
      </c>
      <c r="E15" s="128">
        <f>+E16+E17+E18</f>
        <v>0</v>
      </c>
      <c r="F15" s="129" t="s">
        <v>245</v>
      </c>
      <c r="G15" s="130" t="s">
        <v>246</v>
      </c>
      <c r="H15" s="131"/>
    </row>
    <row r="16" spans="1:33" x14ac:dyDescent="0.35">
      <c r="A16" s="95"/>
      <c r="B16" s="24" t="s">
        <v>58</v>
      </c>
      <c r="C16" s="66" t="s">
        <v>247</v>
      </c>
      <c r="D16" s="128">
        <v>0</v>
      </c>
      <c r="E16" s="128">
        <v>0</v>
      </c>
      <c r="F16" s="129"/>
      <c r="G16" s="130"/>
      <c r="H16" s="131"/>
    </row>
    <row r="17" spans="1:33" x14ac:dyDescent="0.35">
      <c r="A17" s="95"/>
      <c r="B17" s="24" t="s">
        <v>84</v>
      </c>
      <c r="C17" s="66" t="s">
        <v>248</v>
      </c>
      <c r="D17" s="128">
        <v>0</v>
      </c>
      <c r="E17" s="128">
        <v>0</v>
      </c>
      <c r="F17" s="129"/>
      <c r="G17" s="130"/>
      <c r="H17" s="131"/>
    </row>
    <row r="18" spans="1:33" x14ac:dyDescent="0.35">
      <c r="A18" s="95"/>
      <c r="B18" s="24" t="s">
        <v>87</v>
      </c>
      <c r="C18" s="66" t="s">
        <v>249</v>
      </c>
      <c r="D18" s="128">
        <v>0</v>
      </c>
      <c r="E18" s="128">
        <v>0</v>
      </c>
      <c r="F18" s="129"/>
      <c r="G18" s="130"/>
      <c r="H18" s="131"/>
    </row>
    <row r="19" spans="1:33" ht="14.25" customHeight="1" x14ac:dyDescent="0.35">
      <c r="A19" s="95">
        <v>5</v>
      </c>
      <c r="B19" s="24"/>
      <c r="C19" s="48" t="s">
        <v>250</v>
      </c>
      <c r="D19" s="128">
        <v>0</v>
      </c>
      <c r="E19" s="128">
        <v>0</v>
      </c>
      <c r="F19" s="129" t="s">
        <v>251</v>
      </c>
      <c r="G19" s="130" t="s">
        <v>252</v>
      </c>
      <c r="H19" s="131"/>
    </row>
    <row r="20" spans="1:33" x14ac:dyDescent="0.35">
      <c r="A20" s="95">
        <v>6</v>
      </c>
      <c r="B20" s="24"/>
      <c r="C20" s="48" t="s">
        <v>253</v>
      </c>
      <c r="D20" s="128">
        <v>0</v>
      </c>
      <c r="E20" s="128">
        <v>0</v>
      </c>
      <c r="F20" s="129" t="s">
        <v>254</v>
      </c>
      <c r="G20" s="130" t="s">
        <v>254</v>
      </c>
      <c r="H20" s="131"/>
    </row>
    <row r="21" spans="1:33" x14ac:dyDescent="0.35">
      <c r="A21" s="95">
        <v>7</v>
      </c>
      <c r="B21" s="24"/>
      <c r="C21" s="23" t="s">
        <v>255</v>
      </c>
      <c r="D21" s="128">
        <v>0</v>
      </c>
      <c r="E21" s="128">
        <v>0</v>
      </c>
      <c r="F21" s="129" t="s">
        <v>256</v>
      </c>
      <c r="G21" s="130" t="s">
        <v>256</v>
      </c>
      <c r="H21" s="131"/>
    </row>
    <row r="22" spans="1:33" ht="15" thickBot="1" x14ac:dyDescent="0.4">
      <c r="A22" s="95">
        <v>8</v>
      </c>
      <c r="B22" s="24"/>
      <c r="C22" s="23" t="s">
        <v>257</v>
      </c>
      <c r="D22" s="128">
        <v>0</v>
      </c>
      <c r="E22" s="128">
        <v>0</v>
      </c>
      <c r="F22" s="129" t="s">
        <v>258</v>
      </c>
      <c r="G22" s="130" t="s">
        <v>259</v>
      </c>
      <c r="H22" s="131"/>
    </row>
    <row r="23" spans="1:33" ht="15" thickBot="1" x14ac:dyDescent="0.4">
      <c r="A23" s="95"/>
      <c r="B23" s="24"/>
      <c r="C23" s="49" t="s">
        <v>260</v>
      </c>
      <c r="D23" s="134">
        <f>+D9+D10+D11+D15+D19+D20+D21+D22</f>
        <v>39628865.490000002</v>
      </c>
      <c r="E23" s="134">
        <f>+E9+E10+E11+E15+E19+E20+E21+E22</f>
        <v>39505308.799999997</v>
      </c>
      <c r="F23" s="135"/>
      <c r="G23" s="39"/>
      <c r="H23" s="131"/>
    </row>
    <row r="24" spans="1:33" x14ac:dyDescent="0.35">
      <c r="A24" s="95"/>
      <c r="B24" s="24"/>
      <c r="C24" s="23"/>
      <c r="D24" s="136"/>
      <c r="E24" s="136"/>
      <c r="F24" s="137"/>
      <c r="G24" s="130"/>
      <c r="H24" s="131"/>
    </row>
    <row r="25" spans="1:33" x14ac:dyDescent="0.35">
      <c r="A25" s="95"/>
      <c r="B25" s="24"/>
      <c r="C25" s="105" t="s">
        <v>261</v>
      </c>
      <c r="D25" s="136"/>
      <c r="E25" s="136"/>
      <c r="F25" s="137"/>
      <c r="G25" s="130"/>
      <c r="H25" s="131"/>
    </row>
    <row r="26" spans="1:33" x14ac:dyDescent="0.35">
      <c r="A26" s="95">
        <v>9</v>
      </c>
      <c r="B26" s="24"/>
      <c r="C26" s="138" t="s">
        <v>262</v>
      </c>
      <c r="D26" s="128">
        <v>409.39</v>
      </c>
      <c r="E26" s="128">
        <v>378.99</v>
      </c>
      <c r="F26" s="137" t="s">
        <v>263</v>
      </c>
      <c r="G26" s="130" t="s">
        <v>263</v>
      </c>
      <c r="H26" s="131"/>
      <c r="K26" s="139">
        <f t="shared" ref="K26:K37" si="0">D26-SUM(L26:AG26)</f>
        <v>409.39</v>
      </c>
      <c r="L26" s="139">
        <v>0</v>
      </c>
      <c r="M26" s="139">
        <v>0</v>
      </c>
      <c r="N26" s="139">
        <v>0</v>
      </c>
      <c r="O26" s="139">
        <v>0</v>
      </c>
      <c r="P26" s="139">
        <v>0</v>
      </c>
      <c r="Q26" s="139">
        <v>0</v>
      </c>
      <c r="R26" s="139">
        <v>0</v>
      </c>
      <c r="S26" s="139">
        <v>0</v>
      </c>
      <c r="T26" s="139">
        <v>0</v>
      </c>
      <c r="U26" s="139">
        <v>0</v>
      </c>
      <c r="V26" s="139">
        <v>0</v>
      </c>
      <c r="W26" s="139">
        <v>0</v>
      </c>
      <c r="X26" s="139">
        <v>0</v>
      </c>
      <c r="Y26" s="139">
        <v>0</v>
      </c>
      <c r="Z26" s="139">
        <v>0</v>
      </c>
      <c r="AA26" s="139">
        <v>0</v>
      </c>
      <c r="AB26" s="139">
        <v>0</v>
      </c>
      <c r="AC26" s="139">
        <v>0</v>
      </c>
      <c r="AD26" s="139">
        <v>0</v>
      </c>
      <c r="AE26" s="139">
        <v>0</v>
      </c>
      <c r="AF26" s="139">
        <v>0</v>
      </c>
      <c r="AG26" s="139">
        <v>0</v>
      </c>
    </row>
    <row r="27" spans="1:33" x14ac:dyDescent="0.35">
      <c r="A27" s="95">
        <v>10</v>
      </c>
      <c r="B27" s="24"/>
      <c r="C27" s="23" t="s">
        <v>264</v>
      </c>
      <c r="D27" s="128">
        <v>33321283.370000001</v>
      </c>
      <c r="E27" s="128">
        <v>33009128.09</v>
      </c>
      <c r="F27" s="137" t="s">
        <v>265</v>
      </c>
      <c r="G27" s="130" t="s">
        <v>265</v>
      </c>
      <c r="H27" s="131"/>
      <c r="K27" s="139">
        <f t="shared" si="0"/>
        <v>38414.410000000149</v>
      </c>
      <c r="L27" s="139">
        <v>0</v>
      </c>
      <c r="M27" s="139">
        <v>0</v>
      </c>
      <c r="N27" s="139">
        <v>0</v>
      </c>
      <c r="O27" s="139">
        <v>0</v>
      </c>
      <c r="P27" s="139">
        <v>0</v>
      </c>
      <c r="Q27" s="139">
        <v>0</v>
      </c>
      <c r="R27" s="139">
        <v>0</v>
      </c>
      <c r="S27" s="139">
        <v>0</v>
      </c>
      <c r="T27" s="139">
        <v>33282868.960000001</v>
      </c>
      <c r="U27" s="139">
        <v>0</v>
      </c>
      <c r="V27" s="139">
        <v>0</v>
      </c>
      <c r="W27" s="139">
        <v>0</v>
      </c>
      <c r="X27" s="139">
        <v>0</v>
      </c>
      <c r="Y27" s="139">
        <v>0</v>
      </c>
      <c r="Z27" s="139">
        <v>0</v>
      </c>
      <c r="AA27" s="139">
        <v>0</v>
      </c>
      <c r="AB27" s="139">
        <v>0</v>
      </c>
      <c r="AC27" s="139">
        <v>0</v>
      </c>
      <c r="AD27" s="139">
        <v>0</v>
      </c>
      <c r="AE27" s="139">
        <v>0</v>
      </c>
      <c r="AF27" s="139">
        <v>0</v>
      </c>
      <c r="AG27" s="139">
        <v>0</v>
      </c>
    </row>
    <row r="28" spans="1:33" x14ac:dyDescent="0.35">
      <c r="A28" s="95">
        <v>11</v>
      </c>
      <c r="B28" s="24"/>
      <c r="C28" s="23" t="s">
        <v>266</v>
      </c>
      <c r="D28" s="128">
        <v>0</v>
      </c>
      <c r="E28" s="128">
        <v>10370</v>
      </c>
      <c r="F28" s="137" t="s">
        <v>267</v>
      </c>
      <c r="G28" s="130" t="s">
        <v>267</v>
      </c>
      <c r="H28" s="131"/>
      <c r="K28" s="139">
        <f t="shared" si="0"/>
        <v>0</v>
      </c>
      <c r="L28" s="139">
        <v>0</v>
      </c>
      <c r="M28" s="139">
        <v>0</v>
      </c>
      <c r="N28" s="139">
        <v>0</v>
      </c>
      <c r="O28" s="139">
        <v>0</v>
      </c>
      <c r="P28" s="139">
        <v>0</v>
      </c>
      <c r="Q28" s="139">
        <v>0</v>
      </c>
      <c r="R28" s="139">
        <v>0</v>
      </c>
      <c r="S28" s="139">
        <v>0</v>
      </c>
      <c r="T28" s="139">
        <v>0</v>
      </c>
      <c r="U28" s="139">
        <v>0</v>
      </c>
      <c r="V28" s="139">
        <v>0</v>
      </c>
      <c r="W28" s="139">
        <v>0</v>
      </c>
      <c r="X28" s="139">
        <v>0</v>
      </c>
      <c r="Y28" s="139">
        <v>0</v>
      </c>
      <c r="Z28" s="139">
        <v>0</v>
      </c>
      <c r="AA28" s="139">
        <v>0</v>
      </c>
      <c r="AB28" s="139">
        <v>0</v>
      </c>
      <c r="AC28" s="139">
        <v>0</v>
      </c>
      <c r="AD28" s="139">
        <v>0</v>
      </c>
      <c r="AE28" s="139">
        <v>0</v>
      </c>
      <c r="AF28" s="139">
        <v>0</v>
      </c>
      <c r="AG28" s="139">
        <v>0</v>
      </c>
    </row>
    <row r="29" spans="1:33" x14ac:dyDescent="0.35">
      <c r="A29" s="95">
        <v>12</v>
      </c>
      <c r="B29" s="24"/>
      <c r="C29" s="23" t="s">
        <v>268</v>
      </c>
      <c r="D29" s="136">
        <f>+D30+D31+D32</f>
        <v>6132024.0199999996</v>
      </c>
      <c r="E29" s="136">
        <f>+E30+E31+E32</f>
        <v>5978151.9400000004</v>
      </c>
      <c r="F29" s="137"/>
      <c r="G29" s="130"/>
      <c r="H29" s="131"/>
      <c r="K29" s="139">
        <f t="shared" si="0"/>
        <v>6132024.0199999996</v>
      </c>
      <c r="L29" s="139">
        <v>0</v>
      </c>
      <c r="M29" s="139">
        <v>0</v>
      </c>
      <c r="N29" s="139">
        <v>0</v>
      </c>
      <c r="O29" s="139">
        <v>0</v>
      </c>
      <c r="P29" s="139">
        <v>0</v>
      </c>
      <c r="Q29" s="139">
        <v>0</v>
      </c>
      <c r="R29" s="139">
        <v>0</v>
      </c>
      <c r="S29" s="139">
        <v>0</v>
      </c>
      <c r="T29" s="139">
        <v>0</v>
      </c>
      <c r="U29" s="139">
        <v>0</v>
      </c>
      <c r="V29" s="139">
        <v>0</v>
      </c>
      <c r="W29" s="139">
        <v>0</v>
      </c>
      <c r="X29" s="139">
        <v>0</v>
      </c>
      <c r="Y29" s="139">
        <v>0</v>
      </c>
      <c r="Z29" s="139">
        <v>0</v>
      </c>
      <c r="AA29" s="139">
        <v>0</v>
      </c>
      <c r="AB29" s="139">
        <v>0</v>
      </c>
      <c r="AC29" s="139">
        <v>0</v>
      </c>
      <c r="AD29" s="139">
        <v>0</v>
      </c>
      <c r="AE29" s="139">
        <v>0</v>
      </c>
      <c r="AF29" s="139">
        <v>0</v>
      </c>
      <c r="AG29" s="139">
        <v>0</v>
      </c>
    </row>
    <row r="30" spans="1:33" x14ac:dyDescent="0.35">
      <c r="A30" s="95"/>
      <c r="B30" s="24" t="s">
        <v>58</v>
      </c>
      <c r="C30" s="66" t="s">
        <v>269</v>
      </c>
      <c r="D30" s="128">
        <v>6132024.0199999996</v>
      </c>
      <c r="E30" s="128">
        <v>5978151.9400000004</v>
      </c>
      <c r="F30" s="137"/>
      <c r="G30" s="130"/>
      <c r="H30" s="131"/>
      <c r="K30" s="139">
        <f t="shared" si="0"/>
        <v>0</v>
      </c>
      <c r="L30" s="139">
        <v>0</v>
      </c>
      <c r="M30" s="139">
        <v>0</v>
      </c>
      <c r="N30" s="139">
        <v>0</v>
      </c>
      <c r="O30" s="139">
        <v>0</v>
      </c>
      <c r="P30" s="139">
        <v>0</v>
      </c>
      <c r="Q30" s="139">
        <v>0</v>
      </c>
      <c r="R30" s="139">
        <v>0</v>
      </c>
      <c r="S30" s="139">
        <v>0</v>
      </c>
      <c r="T30" s="139">
        <v>6132024.0199999996</v>
      </c>
      <c r="U30" s="139">
        <v>0</v>
      </c>
      <c r="V30" s="139">
        <v>0</v>
      </c>
      <c r="W30" s="139">
        <v>0</v>
      </c>
      <c r="X30" s="139">
        <v>0</v>
      </c>
      <c r="Y30" s="139">
        <v>0</v>
      </c>
      <c r="Z30" s="139">
        <v>0</v>
      </c>
      <c r="AA30" s="139">
        <v>0</v>
      </c>
      <c r="AB30" s="139">
        <v>0</v>
      </c>
      <c r="AC30" s="139">
        <v>0</v>
      </c>
      <c r="AD30" s="139">
        <v>0</v>
      </c>
      <c r="AE30" s="139">
        <v>0</v>
      </c>
      <c r="AF30" s="139">
        <v>0</v>
      </c>
      <c r="AG30" s="139">
        <v>0</v>
      </c>
    </row>
    <row r="31" spans="1:33" x14ac:dyDescent="0.35">
      <c r="A31" s="95"/>
      <c r="B31" s="24" t="s">
        <v>84</v>
      </c>
      <c r="C31" s="140" t="s">
        <v>270</v>
      </c>
      <c r="D31" s="128">
        <v>0</v>
      </c>
      <c r="E31" s="128">
        <v>0</v>
      </c>
      <c r="F31" s="129"/>
      <c r="G31" s="130"/>
      <c r="H31" s="131"/>
      <c r="K31" s="139">
        <f t="shared" si="0"/>
        <v>0</v>
      </c>
      <c r="L31" s="139">
        <v>0</v>
      </c>
      <c r="M31" s="139">
        <v>0</v>
      </c>
      <c r="N31" s="139">
        <v>0</v>
      </c>
      <c r="O31" s="139">
        <v>0</v>
      </c>
      <c r="P31" s="139">
        <v>0</v>
      </c>
      <c r="Q31" s="139">
        <v>0</v>
      </c>
      <c r="R31" s="139">
        <v>0</v>
      </c>
      <c r="S31" s="139">
        <v>0</v>
      </c>
      <c r="T31" s="139">
        <v>0</v>
      </c>
      <c r="U31" s="139">
        <v>0</v>
      </c>
      <c r="V31" s="139">
        <v>0</v>
      </c>
      <c r="W31" s="139">
        <v>0</v>
      </c>
      <c r="X31" s="139">
        <v>0</v>
      </c>
      <c r="Y31" s="139">
        <v>0</v>
      </c>
      <c r="Z31" s="139">
        <v>0</v>
      </c>
      <c r="AA31" s="139">
        <v>0</v>
      </c>
      <c r="AB31" s="139">
        <v>0</v>
      </c>
      <c r="AC31" s="139">
        <v>0</v>
      </c>
      <c r="AD31" s="139">
        <v>0</v>
      </c>
      <c r="AE31" s="139">
        <v>0</v>
      </c>
      <c r="AF31" s="139">
        <v>0</v>
      </c>
      <c r="AG31" s="139">
        <v>0</v>
      </c>
    </row>
    <row r="32" spans="1:33" x14ac:dyDescent="0.35">
      <c r="A32" s="95"/>
      <c r="B32" s="24" t="s">
        <v>87</v>
      </c>
      <c r="C32" s="66" t="s">
        <v>271</v>
      </c>
      <c r="D32" s="128">
        <v>0</v>
      </c>
      <c r="E32" s="128">
        <v>0</v>
      </c>
      <c r="F32" s="137"/>
      <c r="G32" s="130"/>
      <c r="H32" s="131"/>
      <c r="K32" s="139">
        <f t="shared" si="0"/>
        <v>0</v>
      </c>
      <c r="L32" s="139">
        <v>0</v>
      </c>
      <c r="M32" s="139">
        <v>0</v>
      </c>
      <c r="N32" s="139">
        <v>0</v>
      </c>
      <c r="O32" s="139">
        <v>0</v>
      </c>
      <c r="P32" s="139">
        <v>0</v>
      </c>
      <c r="Q32" s="139">
        <v>0</v>
      </c>
      <c r="R32" s="139">
        <v>0</v>
      </c>
      <c r="S32" s="139">
        <v>0</v>
      </c>
      <c r="T32" s="139">
        <v>0</v>
      </c>
      <c r="U32" s="139">
        <v>0</v>
      </c>
      <c r="V32" s="139">
        <v>0</v>
      </c>
      <c r="W32" s="139">
        <v>0</v>
      </c>
      <c r="X32" s="139">
        <v>0</v>
      </c>
      <c r="Y32" s="139">
        <v>0</v>
      </c>
      <c r="Z32" s="139">
        <v>0</v>
      </c>
      <c r="AA32" s="139">
        <v>0</v>
      </c>
      <c r="AB32" s="139">
        <v>0</v>
      </c>
      <c r="AC32" s="139">
        <v>0</v>
      </c>
      <c r="AD32" s="139">
        <v>0</v>
      </c>
      <c r="AE32" s="139">
        <v>0</v>
      </c>
      <c r="AF32" s="139">
        <v>0</v>
      </c>
      <c r="AG32" s="139">
        <v>0</v>
      </c>
    </row>
    <row r="33" spans="1:33" x14ac:dyDescent="0.35">
      <c r="A33" s="95">
        <v>13</v>
      </c>
      <c r="B33" s="24"/>
      <c r="C33" s="23" t="s">
        <v>272</v>
      </c>
      <c r="D33" s="128">
        <v>131162.53</v>
      </c>
      <c r="E33" s="128">
        <v>163395.41</v>
      </c>
      <c r="F33" s="137" t="s">
        <v>273</v>
      </c>
      <c r="G33" s="130" t="s">
        <v>273</v>
      </c>
      <c r="H33" s="131"/>
      <c r="K33" s="139">
        <f t="shared" si="0"/>
        <v>0</v>
      </c>
      <c r="L33" s="139">
        <v>0</v>
      </c>
      <c r="M33" s="139">
        <v>0</v>
      </c>
      <c r="N33" s="139">
        <v>0</v>
      </c>
      <c r="O33" s="139">
        <v>0</v>
      </c>
      <c r="P33" s="139">
        <v>0</v>
      </c>
      <c r="Q33" s="139">
        <v>0</v>
      </c>
      <c r="R33" s="139">
        <v>0</v>
      </c>
      <c r="S33" s="139">
        <v>0</v>
      </c>
      <c r="T33" s="139">
        <v>131162.53</v>
      </c>
      <c r="U33" s="139">
        <v>0</v>
      </c>
      <c r="V33" s="139">
        <v>0</v>
      </c>
      <c r="W33" s="139">
        <v>0</v>
      </c>
      <c r="X33" s="139">
        <v>0</v>
      </c>
      <c r="Y33" s="139">
        <v>0</v>
      </c>
      <c r="Z33" s="139">
        <v>0</v>
      </c>
      <c r="AA33" s="139">
        <v>0</v>
      </c>
      <c r="AB33" s="139">
        <v>0</v>
      </c>
      <c r="AC33" s="139">
        <v>0</v>
      </c>
      <c r="AD33" s="139">
        <v>0</v>
      </c>
      <c r="AE33" s="139">
        <v>0</v>
      </c>
      <c r="AF33" s="139">
        <v>0</v>
      </c>
      <c r="AG33" s="139">
        <v>0</v>
      </c>
    </row>
    <row r="34" spans="1:33" x14ac:dyDescent="0.35">
      <c r="A34" s="95">
        <v>14</v>
      </c>
      <c r="B34" s="24"/>
      <c r="C34" s="23" t="s">
        <v>274</v>
      </c>
      <c r="D34" s="136">
        <f>+D35+D36+D37+D38</f>
        <v>2654.5</v>
      </c>
      <c r="E34" s="136">
        <f>+E35+E36+E37+E38</f>
        <v>2696.48</v>
      </c>
      <c r="F34" s="137" t="s">
        <v>275</v>
      </c>
      <c r="G34" s="130" t="s">
        <v>275</v>
      </c>
      <c r="H34" s="131"/>
      <c r="K34" s="139">
        <f t="shared" si="0"/>
        <v>2654.5</v>
      </c>
      <c r="L34" s="139">
        <v>0</v>
      </c>
      <c r="M34" s="139">
        <v>0</v>
      </c>
      <c r="N34" s="139">
        <v>0</v>
      </c>
      <c r="O34" s="139">
        <v>0</v>
      </c>
      <c r="P34" s="139">
        <v>0</v>
      </c>
      <c r="Q34" s="139">
        <v>0</v>
      </c>
      <c r="R34" s="139">
        <v>0</v>
      </c>
      <c r="S34" s="139">
        <v>0</v>
      </c>
      <c r="T34" s="139">
        <v>0</v>
      </c>
      <c r="U34" s="139">
        <v>0</v>
      </c>
      <c r="V34" s="139">
        <v>0</v>
      </c>
      <c r="W34" s="139">
        <v>0</v>
      </c>
      <c r="X34" s="139">
        <v>0</v>
      </c>
      <c r="Y34" s="139">
        <v>0</v>
      </c>
      <c r="Z34" s="139">
        <v>0</v>
      </c>
      <c r="AA34" s="139">
        <v>0</v>
      </c>
      <c r="AB34" s="139">
        <v>0</v>
      </c>
      <c r="AC34" s="139">
        <v>0</v>
      </c>
      <c r="AD34" s="139">
        <v>0</v>
      </c>
      <c r="AE34" s="139">
        <v>0</v>
      </c>
      <c r="AF34" s="139">
        <v>0</v>
      </c>
      <c r="AG34" s="139">
        <v>0</v>
      </c>
    </row>
    <row r="35" spans="1:33" x14ac:dyDescent="0.35">
      <c r="A35" s="95" t="s">
        <v>54</v>
      </c>
      <c r="B35" s="24" t="s">
        <v>58</v>
      </c>
      <c r="C35" s="66" t="s">
        <v>276</v>
      </c>
      <c r="D35" s="128">
        <v>732</v>
      </c>
      <c r="E35" s="128">
        <v>732.1</v>
      </c>
      <c r="F35" s="137" t="s">
        <v>277</v>
      </c>
      <c r="G35" s="141" t="s">
        <v>277</v>
      </c>
      <c r="H35" s="131"/>
      <c r="K35" s="139">
        <f t="shared" si="0"/>
        <v>732</v>
      </c>
      <c r="L35" s="139">
        <v>0</v>
      </c>
      <c r="M35" s="139">
        <v>0</v>
      </c>
      <c r="N35" s="139">
        <v>0</v>
      </c>
      <c r="O35" s="139">
        <v>0</v>
      </c>
      <c r="P35" s="139">
        <v>0</v>
      </c>
      <c r="Q35" s="139">
        <v>0</v>
      </c>
      <c r="R35" s="139">
        <v>0</v>
      </c>
      <c r="S35" s="139">
        <v>0</v>
      </c>
      <c r="T35" s="139">
        <v>0</v>
      </c>
      <c r="U35" s="139">
        <v>0</v>
      </c>
      <c r="V35" s="139">
        <v>0</v>
      </c>
      <c r="W35" s="139">
        <v>0</v>
      </c>
      <c r="X35" s="139">
        <v>0</v>
      </c>
      <c r="Y35" s="139">
        <v>0</v>
      </c>
      <c r="Z35" s="139">
        <v>0</v>
      </c>
      <c r="AA35" s="139">
        <v>0</v>
      </c>
      <c r="AB35" s="139">
        <v>0</v>
      </c>
      <c r="AC35" s="139">
        <v>0</v>
      </c>
      <c r="AD35" s="139">
        <v>0</v>
      </c>
      <c r="AE35" s="139">
        <v>0</v>
      </c>
      <c r="AF35" s="139">
        <v>0</v>
      </c>
      <c r="AG35" s="139">
        <v>0</v>
      </c>
    </row>
    <row r="36" spans="1:33" x14ac:dyDescent="0.35">
      <c r="A36" s="95"/>
      <c r="B36" s="24" t="s">
        <v>84</v>
      </c>
      <c r="C36" s="66" t="s">
        <v>278</v>
      </c>
      <c r="D36" s="128">
        <v>1922.5</v>
      </c>
      <c r="E36" s="128">
        <v>1964.38</v>
      </c>
      <c r="F36" s="137" t="s">
        <v>279</v>
      </c>
      <c r="G36" s="141" t="s">
        <v>279</v>
      </c>
      <c r="H36" s="131"/>
      <c r="K36" s="139">
        <f t="shared" si="0"/>
        <v>1922.5</v>
      </c>
      <c r="L36" s="139">
        <v>0</v>
      </c>
      <c r="M36" s="139">
        <v>0</v>
      </c>
      <c r="N36" s="139">
        <v>0</v>
      </c>
      <c r="O36" s="139">
        <v>0</v>
      </c>
      <c r="P36" s="139">
        <v>0</v>
      </c>
      <c r="Q36" s="139">
        <v>0</v>
      </c>
      <c r="R36" s="139">
        <v>0</v>
      </c>
      <c r="S36" s="139">
        <v>0</v>
      </c>
      <c r="T36" s="139">
        <v>0</v>
      </c>
      <c r="U36" s="139">
        <v>0</v>
      </c>
      <c r="V36" s="139">
        <v>0</v>
      </c>
      <c r="W36" s="139">
        <v>0</v>
      </c>
      <c r="X36" s="139">
        <v>0</v>
      </c>
      <c r="Y36" s="139">
        <v>0</v>
      </c>
      <c r="Z36" s="139">
        <v>0</v>
      </c>
      <c r="AA36" s="139">
        <v>0</v>
      </c>
      <c r="AB36" s="139">
        <v>0</v>
      </c>
      <c r="AC36" s="139">
        <v>0</v>
      </c>
      <c r="AD36" s="139">
        <v>0</v>
      </c>
      <c r="AE36" s="139">
        <v>0</v>
      </c>
      <c r="AF36" s="139">
        <v>0</v>
      </c>
      <c r="AG36" s="139">
        <v>0</v>
      </c>
    </row>
    <row r="37" spans="1:33" x14ac:dyDescent="0.35">
      <c r="A37" s="95"/>
      <c r="B37" s="24" t="s">
        <v>87</v>
      </c>
      <c r="C37" s="66" t="s">
        <v>280</v>
      </c>
      <c r="D37" s="128">
        <v>0</v>
      </c>
      <c r="E37" s="128">
        <v>0</v>
      </c>
      <c r="F37" s="137" t="s">
        <v>281</v>
      </c>
      <c r="G37" s="141" t="s">
        <v>281</v>
      </c>
      <c r="H37" s="131"/>
      <c r="K37" s="139">
        <f t="shared" si="0"/>
        <v>0</v>
      </c>
      <c r="L37" s="139">
        <v>0</v>
      </c>
      <c r="M37" s="139">
        <v>0</v>
      </c>
      <c r="N37" s="139">
        <v>0</v>
      </c>
      <c r="O37" s="139">
        <v>0</v>
      </c>
      <c r="P37" s="139">
        <v>0</v>
      </c>
      <c r="Q37" s="139">
        <v>0</v>
      </c>
      <c r="R37" s="139">
        <v>0</v>
      </c>
      <c r="S37" s="139">
        <v>0</v>
      </c>
      <c r="T37" s="139">
        <v>0</v>
      </c>
      <c r="U37" s="139">
        <v>0</v>
      </c>
      <c r="V37" s="139">
        <v>0</v>
      </c>
      <c r="W37" s="139">
        <v>0</v>
      </c>
      <c r="X37" s="139">
        <v>0</v>
      </c>
      <c r="Y37" s="139">
        <v>0</v>
      </c>
      <c r="Z37" s="139">
        <v>0</v>
      </c>
      <c r="AA37" s="139">
        <v>0</v>
      </c>
      <c r="AB37" s="139">
        <v>0</v>
      </c>
      <c r="AC37" s="139">
        <v>0</v>
      </c>
      <c r="AD37" s="139">
        <v>0</v>
      </c>
      <c r="AE37" s="139">
        <v>0</v>
      </c>
      <c r="AF37" s="139">
        <v>0</v>
      </c>
      <c r="AG37" s="139">
        <v>0</v>
      </c>
    </row>
    <row r="38" spans="1:33" x14ac:dyDescent="0.35">
      <c r="A38" s="95"/>
      <c r="B38" s="24" t="s">
        <v>95</v>
      </c>
      <c r="C38" s="66" t="s">
        <v>282</v>
      </c>
      <c r="D38" s="128">
        <v>0</v>
      </c>
      <c r="E38" s="128">
        <v>0</v>
      </c>
      <c r="F38" s="137" t="s">
        <v>283</v>
      </c>
      <c r="G38" s="141" t="s">
        <v>283</v>
      </c>
      <c r="H38" s="131"/>
      <c r="K38" s="142">
        <v>0</v>
      </c>
      <c r="L38" s="142">
        <v>0</v>
      </c>
      <c r="M38" s="142">
        <v>0</v>
      </c>
      <c r="N38" s="142">
        <v>0</v>
      </c>
      <c r="O38" s="142">
        <v>0</v>
      </c>
      <c r="P38" s="142">
        <v>0</v>
      </c>
      <c r="Q38" s="142">
        <v>0</v>
      </c>
      <c r="R38" s="142">
        <v>0</v>
      </c>
      <c r="S38" s="142">
        <v>0</v>
      </c>
      <c r="T38" s="142">
        <v>0</v>
      </c>
      <c r="U38" s="142">
        <v>0</v>
      </c>
      <c r="V38" s="142">
        <v>0</v>
      </c>
      <c r="W38" s="142">
        <v>0</v>
      </c>
      <c r="X38" s="142">
        <v>0</v>
      </c>
      <c r="Y38" s="142">
        <v>0</v>
      </c>
      <c r="Z38" s="142">
        <v>0</v>
      </c>
      <c r="AA38" s="142">
        <v>0</v>
      </c>
      <c r="AB38" s="142">
        <v>0</v>
      </c>
      <c r="AC38" s="142">
        <v>0</v>
      </c>
      <c r="AD38" s="143">
        <f>D38</f>
        <v>0</v>
      </c>
      <c r="AE38" s="142">
        <v>0</v>
      </c>
      <c r="AF38" s="142">
        <v>0</v>
      </c>
      <c r="AG38" s="142">
        <v>0</v>
      </c>
    </row>
    <row r="39" spans="1:33" x14ac:dyDescent="0.35">
      <c r="A39" s="95">
        <v>15</v>
      </c>
      <c r="B39" s="24"/>
      <c r="C39" s="138" t="s">
        <v>284</v>
      </c>
      <c r="D39" s="128">
        <v>0</v>
      </c>
      <c r="E39" s="128">
        <v>0</v>
      </c>
      <c r="F39" s="137" t="s">
        <v>285</v>
      </c>
      <c r="G39" s="130" t="s">
        <v>285</v>
      </c>
      <c r="H39" s="131"/>
      <c r="K39" s="139">
        <f>D39-SUM(L39:AG39)</f>
        <v>0</v>
      </c>
      <c r="L39" s="139">
        <v>0</v>
      </c>
      <c r="M39" s="139">
        <v>0</v>
      </c>
      <c r="N39" s="139">
        <v>0</v>
      </c>
      <c r="O39" s="139">
        <v>0</v>
      </c>
      <c r="P39" s="139">
        <v>0</v>
      </c>
      <c r="Q39" s="139">
        <v>0</v>
      </c>
      <c r="R39" s="139">
        <v>0</v>
      </c>
      <c r="S39" s="139">
        <v>0</v>
      </c>
      <c r="T39" s="139">
        <v>0</v>
      </c>
      <c r="U39" s="139">
        <v>0</v>
      </c>
      <c r="V39" s="139">
        <v>0</v>
      </c>
      <c r="W39" s="139">
        <v>0</v>
      </c>
      <c r="X39" s="139">
        <v>0</v>
      </c>
      <c r="Y39" s="139">
        <v>0</v>
      </c>
      <c r="Z39" s="139">
        <v>0</v>
      </c>
      <c r="AA39" s="139">
        <v>0</v>
      </c>
      <c r="AB39" s="139">
        <v>0</v>
      </c>
      <c r="AC39" s="139">
        <v>0</v>
      </c>
      <c r="AD39" s="139">
        <v>0</v>
      </c>
      <c r="AE39" s="139">
        <v>0</v>
      </c>
      <c r="AF39" s="139">
        <v>0</v>
      </c>
      <c r="AG39" s="139">
        <v>0</v>
      </c>
    </row>
    <row r="40" spans="1:33" x14ac:dyDescent="0.35">
      <c r="A40" s="95">
        <v>16</v>
      </c>
      <c r="B40" s="24"/>
      <c r="C40" s="138" t="s">
        <v>286</v>
      </c>
      <c r="D40" s="128">
        <v>0</v>
      </c>
      <c r="E40" s="128">
        <v>0</v>
      </c>
      <c r="F40" s="137" t="s">
        <v>287</v>
      </c>
      <c r="G40" s="130" t="s">
        <v>287</v>
      </c>
      <c r="H40" s="131"/>
      <c r="K40" s="139">
        <f>D40-SUM(L40:AG40)</f>
        <v>0</v>
      </c>
      <c r="L40" s="139">
        <v>0</v>
      </c>
      <c r="M40" s="139">
        <v>0</v>
      </c>
      <c r="N40" s="139">
        <v>0</v>
      </c>
      <c r="O40" s="139">
        <v>0</v>
      </c>
      <c r="P40" s="139">
        <v>0</v>
      </c>
      <c r="Q40" s="139">
        <v>0</v>
      </c>
      <c r="R40" s="139">
        <v>0</v>
      </c>
      <c r="S40" s="139">
        <v>0</v>
      </c>
      <c r="T40" s="139">
        <v>0</v>
      </c>
      <c r="U40" s="139">
        <v>0</v>
      </c>
      <c r="V40" s="139">
        <v>0</v>
      </c>
      <c r="W40" s="139">
        <v>0</v>
      </c>
      <c r="X40" s="139">
        <v>0</v>
      </c>
      <c r="Y40" s="139">
        <v>0</v>
      </c>
      <c r="Z40" s="139">
        <v>0</v>
      </c>
      <c r="AA40" s="139">
        <v>0</v>
      </c>
      <c r="AB40" s="139">
        <v>0</v>
      </c>
      <c r="AC40" s="139">
        <v>0</v>
      </c>
      <c r="AD40" s="139">
        <v>0</v>
      </c>
      <c r="AE40" s="139">
        <v>0</v>
      </c>
      <c r="AF40" s="139">
        <v>0</v>
      </c>
      <c r="AG40" s="139">
        <v>0</v>
      </c>
    </row>
    <row r="41" spans="1:33" x14ac:dyDescent="0.35">
      <c r="A41" s="95">
        <v>17</v>
      </c>
      <c r="B41" s="24"/>
      <c r="C41" s="138" t="s">
        <v>288</v>
      </c>
      <c r="D41" s="128">
        <v>0</v>
      </c>
      <c r="E41" s="128">
        <v>0</v>
      </c>
      <c r="F41" s="137" t="s">
        <v>289</v>
      </c>
      <c r="G41" s="130" t="s">
        <v>289</v>
      </c>
      <c r="H41" s="131"/>
      <c r="K41" s="139">
        <f>D41-SUM(L41:AG41)</f>
        <v>0</v>
      </c>
      <c r="L41" s="139">
        <v>0</v>
      </c>
      <c r="M41" s="139">
        <v>0</v>
      </c>
      <c r="N41" s="139">
        <v>0</v>
      </c>
      <c r="O41" s="139">
        <v>0</v>
      </c>
      <c r="P41" s="139">
        <v>0</v>
      </c>
      <c r="Q41" s="139">
        <v>0</v>
      </c>
      <c r="R41" s="139">
        <v>0</v>
      </c>
      <c r="S41" s="139">
        <v>0</v>
      </c>
      <c r="T41" s="139">
        <v>0</v>
      </c>
      <c r="U41" s="139">
        <v>0</v>
      </c>
      <c r="V41" s="139">
        <v>0</v>
      </c>
      <c r="W41" s="139">
        <v>0</v>
      </c>
      <c r="X41" s="139">
        <v>0</v>
      </c>
      <c r="Y41" s="139">
        <v>0</v>
      </c>
      <c r="Z41" s="139">
        <v>0</v>
      </c>
      <c r="AA41" s="139">
        <v>0</v>
      </c>
      <c r="AB41" s="139">
        <v>0</v>
      </c>
      <c r="AC41" s="139">
        <v>0</v>
      </c>
      <c r="AD41" s="139">
        <v>0</v>
      </c>
      <c r="AE41" s="139">
        <v>0</v>
      </c>
      <c r="AF41" s="139">
        <v>0</v>
      </c>
      <c r="AG41" s="139">
        <v>0</v>
      </c>
    </row>
    <row r="42" spans="1:33" ht="15" thickBot="1" x14ac:dyDescent="0.4">
      <c r="A42" s="95">
        <v>18</v>
      </c>
      <c r="B42" s="24"/>
      <c r="C42" s="138" t="s">
        <v>290</v>
      </c>
      <c r="D42" s="128">
        <v>144884.92000000001</v>
      </c>
      <c r="E42" s="128">
        <v>136633.04</v>
      </c>
      <c r="F42" s="137" t="s">
        <v>291</v>
      </c>
      <c r="G42" s="130" t="s">
        <v>291</v>
      </c>
      <c r="H42" s="131"/>
      <c r="K42" s="139">
        <f>D42-SUM(L42:AG42)</f>
        <v>39995.390000000014</v>
      </c>
      <c r="L42" s="139">
        <v>0</v>
      </c>
      <c r="M42" s="139">
        <v>0</v>
      </c>
      <c r="N42" s="139">
        <v>0</v>
      </c>
      <c r="O42" s="139">
        <v>0</v>
      </c>
      <c r="P42" s="139">
        <v>0</v>
      </c>
      <c r="Q42" s="139">
        <v>0</v>
      </c>
      <c r="R42" s="139">
        <v>0</v>
      </c>
      <c r="S42" s="139">
        <v>0</v>
      </c>
      <c r="T42" s="139">
        <v>104889.53</v>
      </c>
      <c r="U42" s="139">
        <v>0</v>
      </c>
      <c r="V42" s="139">
        <v>0</v>
      </c>
      <c r="W42" s="139">
        <v>0</v>
      </c>
      <c r="X42" s="139">
        <v>0</v>
      </c>
      <c r="Y42" s="139">
        <v>0</v>
      </c>
      <c r="Z42" s="139">
        <v>0</v>
      </c>
      <c r="AA42" s="139">
        <v>0</v>
      </c>
      <c r="AB42" s="139">
        <v>0</v>
      </c>
      <c r="AC42" s="139">
        <v>0</v>
      </c>
      <c r="AD42" s="139">
        <v>0</v>
      </c>
      <c r="AE42" s="139">
        <v>0</v>
      </c>
      <c r="AF42" s="139">
        <v>0</v>
      </c>
      <c r="AG42" s="139">
        <v>0</v>
      </c>
    </row>
    <row r="43" spans="1:33" ht="15" thickBot="1" x14ac:dyDescent="0.4">
      <c r="A43" s="95"/>
      <c r="B43" s="24"/>
      <c r="C43" s="49" t="s">
        <v>292</v>
      </c>
      <c r="D43" s="134">
        <f>+D26+D27+D28+D29+D33+D34+D39+D40+D41+D42</f>
        <v>39732418.730000004</v>
      </c>
      <c r="E43" s="134">
        <f>+E26+E27+E28+E29+E33+E34+E39+E40+E41+E42</f>
        <v>39300753.949999988</v>
      </c>
      <c r="F43" s="135"/>
      <c r="G43" s="39"/>
      <c r="H43" s="131"/>
    </row>
    <row r="44" spans="1:33" ht="15" thickBot="1" x14ac:dyDescent="0.4">
      <c r="A44" s="95"/>
      <c r="B44" s="24"/>
      <c r="C44" s="144" t="s">
        <v>293</v>
      </c>
      <c r="D44" s="134">
        <f>+D23-D43</f>
        <v>-103553.24000000209</v>
      </c>
      <c r="E44" s="134">
        <f>+E23-E43</f>
        <v>204554.85000000894</v>
      </c>
      <c r="F44" s="135">
        <f>+F23-F43</f>
        <v>0</v>
      </c>
      <c r="G44" s="39">
        <f>+G23-G43</f>
        <v>0</v>
      </c>
      <c r="H44" s="131"/>
    </row>
    <row r="45" spans="1:33" x14ac:dyDescent="0.35">
      <c r="A45" s="95"/>
      <c r="B45" s="24"/>
      <c r="C45" s="144"/>
      <c r="D45" s="136"/>
      <c r="E45" s="136"/>
      <c r="F45" s="137"/>
      <c r="G45" s="130"/>
      <c r="H45" s="131"/>
    </row>
    <row r="46" spans="1:33" x14ac:dyDescent="0.35">
      <c r="A46" s="95"/>
      <c r="B46" s="24"/>
      <c r="C46" s="105" t="s">
        <v>294</v>
      </c>
      <c r="D46" s="136"/>
      <c r="E46" s="136"/>
      <c r="F46" s="137"/>
      <c r="G46" s="130"/>
      <c r="H46" s="131"/>
    </row>
    <row r="47" spans="1:33" x14ac:dyDescent="0.35">
      <c r="A47" s="95"/>
      <c r="B47" s="24"/>
      <c r="C47" s="44" t="s">
        <v>295</v>
      </c>
      <c r="D47" s="136"/>
      <c r="E47" s="136"/>
      <c r="F47" s="137" t="s">
        <v>54</v>
      </c>
      <c r="G47" s="130"/>
      <c r="H47" s="131"/>
    </row>
    <row r="48" spans="1:33" x14ac:dyDescent="0.35">
      <c r="A48" s="95">
        <v>19</v>
      </c>
      <c r="B48" s="24"/>
      <c r="C48" s="23" t="s">
        <v>296</v>
      </c>
      <c r="D48" s="136">
        <f>+D49+D50+D51</f>
        <v>0</v>
      </c>
      <c r="E48" s="136">
        <f>+E49+E50+E51</f>
        <v>0</v>
      </c>
      <c r="F48" s="137" t="s">
        <v>297</v>
      </c>
      <c r="G48" s="130" t="s">
        <v>297</v>
      </c>
      <c r="H48" s="131"/>
    </row>
    <row r="49" spans="1:33" x14ac:dyDescent="0.35">
      <c r="A49" s="95"/>
      <c r="B49" s="24" t="s">
        <v>58</v>
      </c>
      <c r="C49" s="66" t="s">
        <v>298</v>
      </c>
      <c r="D49" s="128">
        <v>0</v>
      </c>
      <c r="E49" s="128">
        <v>0</v>
      </c>
      <c r="F49" s="137"/>
      <c r="G49" s="130"/>
      <c r="H49" s="131"/>
    </row>
    <row r="50" spans="1:33" x14ac:dyDescent="0.35">
      <c r="A50" s="95"/>
      <c r="B50" s="24" t="s">
        <v>84</v>
      </c>
      <c r="C50" s="66" t="s">
        <v>299</v>
      </c>
      <c r="D50" s="128">
        <v>0</v>
      </c>
      <c r="E50" s="128">
        <v>0</v>
      </c>
      <c r="F50" s="137"/>
      <c r="G50" s="130"/>
      <c r="H50" s="131"/>
    </row>
    <row r="51" spans="1:33" x14ac:dyDescent="0.35">
      <c r="A51" s="95"/>
      <c r="B51" s="24" t="s">
        <v>87</v>
      </c>
      <c r="C51" s="66" t="s">
        <v>216</v>
      </c>
      <c r="D51" s="128">
        <v>0</v>
      </c>
      <c r="E51" s="128">
        <v>0</v>
      </c>
      <c r="F51" s="137"/>
      <c r="G51" s="130"/>
      <c r="H51" s="131"/>
    </row>
    <row r="52" spans="1:33" x14ac:dyDescent="0.35">
      <c r="A52" s="95">
        <v>20</v>
      </c>
      <c r="B52" s="24"/>
      <c r="C52" s="23" t="s">
        <v>300</v>
      </c>
      <c r="D52" s="128">
        <v>10368.51</v>
      </c>
      <c r="E52" s="128">
        <v>4098.92</v>
      </c>
      <c r="F52" s="137" t="s">
        <v>301</v>
      </c>
      <c r="G52" s="130" t="s">
        <v>301</v>
      </c>
      <c r="H52" s="131"/>
    </row>
    <row r="53" spans="1:33" x14ac:dyDescent="0.35">
      <c r="A53" s="95"/>
      <c r="B53" s="24"/>
      <c r="C53" s="49" t="s">
        <v>302</v>
      </c>
      <c r="D53" s="145">
        <f>+D48+D52</f>
        <v>10368.51</v>
      </c>
      <c r="E53" s="145">
        <f>+E48+E52</f>
        <v>4098.92</v>
      </c>
      <c r="F53" s="146"/>
      <c r="G53" s="53"/>
      <c r="H53" s="131"/>
    </row>
    <row r="54" spans="1:33" x14ac:dyDescent="0.35">
      <c r="A54" s="95"/>
      <c r="B54" s="24"/>
      <c r="C54" s="44" t="s">
        <v>303</v>
      </c>
      <c r="D54" s="136"/>
      <c r="E54" s="136"/>
      <c r="F54" s="137"/>
      <c r="G54" s="130"/>
      <c r="H54" s="131"/>
    </row>
    <row r="55" spans="1:33" x14ac:dyDescent="0.35">
      <c r="A55" s="95">
        <v>21</v>
      </c>
      <c r="B55" s="24"/>
      <c r="C55" s="23" t="s">
        <v>304</v>
      </c>
      <c r="D55" s="136">
        <f>SUM(D56:D57)</f>
        <v>0</v>
      </c>
      <c r="E55" s="136">
        <f>SUM(E56:E57)</f>
        <v>0</v>
      </c>
      <c r="F55" s="137" t="s">
        <v>305</v>
      </c>
      <c r="G55" s="130" t="s">
        <v>305</v>
      </c>
      <c r="H55" s="131"/>
    </row>
    <row r="56" spans="1:33" x14ac:dyDescent="0.35">
      <c r="A56" s="95"/>
      <c r="B56" s="24" t="s">
        <v>58</v>
      </c>
      <c r="C56" s="66" t="s">
        <v>306</v>
      </c>
      <c r="D56" s="128">
        <v>0</v>
      </c>
      <c r="E56" s="128">
        <v>0</v>
      </c>
      <c r="F56" s="137"/>
      <c r="G56" s="130"/>
      <c r="H56" s="131"/>
      <c r="K56" s="139">
        <f>D56-SUM(L56:AG56)</f>
        <v>0</v>
      </c>
      <c r="L56" s="139">
        <v>0</v>
      </c>
      <c r="M56" s="139">
        <v>0</v>
      </c>
      <c r="N56" s="139">
        <v>0</v>
      </c>
      <c r="O56" s="139">
        <v>0</v>
      </c>
      <c r="P56" s="139">
        <v>0</v>
      </c>
      <c r="Q56" s="139">
        <v>0</v>
      </c>
      <c r="R56" s="139">
        <v>0</v>
      </c>
      <c r="S56" s="139">
        <v>0</v>
      </c>
      <c r="T56" s="139">
        <v>0</v>
      </c>
      <c r="U56" s="139">
        <v>0</v>
      </c>
      <c r="V56" s="139">
        <v>0</v>
      </c>
      <c r="W56" s="139">
        <v>0</v>
      </c>
      <c r="X56" s="139">
        <v>0</v>
      </c>
      <c r="Y56" s="139">
        <v>0</v>
      </c>
      <c r="Z56" s="139">
        <v>0</v>
      </c>
      <c r="AA56" s="139">
        <v>0</v>
      </c>
      <c r="AB56" s="139">
        <v>0</v>
      </c>
      <c r="AC56" s="139">
        <v>0</v>
      </c>
      <c r="AD56" s="139">
        <v>0</v>
      </c>
      <c r="AE56" s="139">
        <v>0</v>
      </c>
      <c r="AF56" s="139">
        <v>0</v>
      </c>
      <c r="AG56" s="139">
        <v>0</v>
      </c>
    </row>
    <row r="57" spans="1:33" x14ac:dyDescent="0.35">
      <c r="A57" s="95"/>
      <c r="B57" s="24" t="s">
        <v>84</v>
      </c>
      <c r="C57" s="66" t="s">
        <v>307</v>
      </c>
      <c r="D57" s="128">
        <v>0</v>
      </c>
      <c r="E57" s="128">
        <v>0</v>
      </c>
      <c r="F57" s="137"/>
      <c r="G57" s="130"/>
      <c r="H57" s="131"/>
      <c r="K57" s="139">
        <f>D57-SUM(L57:AG57)</f>
        <v>0</v>
      </c>
      <c r="L57" s="139">
        <v>0</v>
      </c>
      <c r="M57" s="139">
        <v>0</v>
      </c>
      <c r="N57" s="139">
        <v>0</v>
      </c>
      <c r="O57" s="139">
        <v>0</v>
      </c>
      <c r="P57" s="139">
        <v>0</v>
      </c>
      <c r="Q57" s="139">
        <v>0</v>
      </c>
      <c r="R57" s="139">
        <v>0</v>
      </c>
      <c r="S57" s="139">
        <v>0</v>
      </c>
      <c r="T57" s="139">
        <v>0</v>
      </c>
      <c r="U57" s="139">
        <v>0</v>
      </c>
      <c r="V57" s="139">
        <v>0</v>
      </c>
      <c r="W57" s="139">
        <v>0</v>
      </c>
      <c r="X57" s="139">
        <v>0</v>
      </c>
      <c r="Y57" s="139">
        <v>0</v>
      </c>
      <c r="Z57" s="139">
        <v>0</v>
      </c>
      <c r="AA57" s="139">
        <v>0</v>
      </c>
      <c r="AB57" s="139">
        <v>0</v>
      </c>
      <c r="AC57" s="139">
        <v>0</v>
      </c>
      <c r="AD57" s="139">
        <v>0</v>
      </c>
      <c r="AE57" s="139">
        <v>0</v>
      </c>
      <c r="AF57" s="139">
        <v>0</v>
      </c>
      <c r="AG57" s="139">
        <v>0</v>
      </c>
    </row>
    <row r="58" spans="1:33" x14ac:dyDescent="0.35">
      <c r="A58" s="95"/>
      <c r="B58" s="24"/>
      <c r="C58" s="49" t="s">
        <v>308</v>
      </c>
      <c r="D58" s="147">
        <f>+D55</f>
        <v>0</v>
      </c>
      <c r="E58" s="147">
        <f>+E55</f>
        <v>0</v>
      </c>
      <c r="F58" s="148"/>
      <c r="G58" s="149"/>
      <c r="H58" s="131"/>
      <c r="K58" s="139">
        <f>SUM(K56:K57)</f>
        <v>0</v>
      </c>
      <c r="L58" s="139">
        <f t="shared" ref="L58:AG58" si="1">SUM(L56:L57)</f>
        <v>0</v>
      </c>
      <c r="M58" s="139">
        <f t="shared" si="1"/>
        <v>0</v>
      </c>
      <c r="N58" s="139">
        <f t="shared" si="1"/>
        <v>0</v>
      </c>
      <c r="O58" s="139">
        <f t="shared" si="1"/>
        <v>0</v>
      </c>
      <c r="P58" s="139">
        <f t="shared" si="1"/>
        <v>0</v>
      </c>
      <c r="Q58" s="139">
        <f t="shared" si="1"/>
        <v>0</v>
      </c>
      <c r="R58" s="139">
        <f t="shared" si="1"/>
        <v>0</v>
      </c>
      <c r="S58" s="139">
        <f t="shared" si="1"/>
        <v>0</v>
      </c>
      <c r="T58" s="139">
        <f t="shared" si="1"/>
        <v>0</v>
      </c>
      <c r="U58" s="139">
        <f t="shared" si="1"/>
        <v>0</v>
      </c>
      <c r="V58" s="139">
        <f t="shared" si="1"/>
        <v>0</v>
      </c>
      <c r="W58" s="139">
        <f t="shared" si="1"/>
        <v>0</v>
      </c>
      <c r="X58" s="139">
        <f t="shared" si="1"/>
        <v>0</v>
      </c>
      <c r="Y58" s="139">
        <f t="shared" si="1"/>
        <v>0</v>
      </c>
      <c r="Z58" s="139">
        <f t="shared" si="1"/>
        <v>0</v>
      </c>
      <c r="AA58" s="139">
        <f t="shared" si="1"/>
        <v>0</v>
      </c>
      <c r="AB58" s="139">
        <f t="shared" si="1"/>
        <v>0</v>
      </c>
      <c r="AC58" s="139">
        <f t="shared" si="1"/>
        <v>0</v>
      </c>
      <c r="AD58" s="139">
        <f t="shared" si="1"/>
        <v>0</v>
      </c>
      <c r="AE58" s="139">
        <f t="shared" si="1"/>
        <v>0</v>
      </c>
      <c r="AF58" s="139">
        <f t="shared" si="1"/>
        <v>0</v>
      </c>
      <c r="AG58" s="139">
        <f t="shared" si="1"/>
        <v>0</v>
      </c>
    </row>
    <row r="59" spans="1:33" ht="15" thickBot="1" x14ac:dyDescent="0.4">
      <c r="A59" s="95"/>
      <c r="B59" s="24"/>
      <c r="C59" s="49"/>
      <c r="D59" s="136"/>
      <c r="E59" s="136"/>
      <c r="F59" s="137"/>
      <c r="G59" s="130"/>
      <c r="H59" s="131"/>
    </row>
    <row r="60" spans="1:33" ht="15" thickBot="1" x14ac:dyDescent="0.4">
      <c r="A60" s="95"/>
      <c r="B60" s="24"/>
      <c r="C60" s="49" t="s">
        <v>309</v>
      </c>
      <c r="D60" s="134">
        <f>+D53-D58</f>
        <v>10368.51</v>
      </c>
      <c r="E60" s="134">
        <f>+E53-E58</f>
        <v>4098.92</v>
      </c>
      <c r="F60" s="135">
        <f>+F58-F53</f>
        <v>0</v>
      </c>
      <c r="G60" s="39">
        <f>+G58-G53</f>
        <v>0</v>
      </c>
      <c r="H60" s="131"/>
    </row>
    <row r="61" spans="1:33" x14ac:dyDescent="0.35">
      <c r="A61" s="95"/>
      <c r="B61" s="24"/>
      <c r="C61" s="49"/>
      <c r="D61" s="136"/>
      <c r="E61" s="136"/>
      <c r="F61" s="137"/>
      <c r="G61" s="130"/>
      <c r="H61" s="131"/>
    </row>
    <row r="62" spans="1:33" x14ac:dyDescent="0.35">
      <c r="A62" s="95"/>
      <c r="B62" s="24"/>
      <c r="C62" s="104" t="s">
        <v>310</v>
      </c>
      <c r="D62" s="150"/>
      <c r="E62" s="150"/>
      <c r="F62" s="151"/>
      <c r="G62" s="152"/>
      <c r="H62" s="131"/>
    </row>
    <row r="63" spans="1:33" x14ac:dyDescent="0.35">
      <c r="A63" s="95">
        <v>22</v>
      </c>
      <c r="B63" s="24"/>
      <c r="C63" s="77" t="s">
        <v>311</v>
      </c>
      <c r="D63" s="128">
        <v>0</v>
      </c>
      <c r="E63" s="128">
        <v>0</v>
      </c>
      <c r="F63" s="137" t="s">
        <v>312</v>
      </c>
      <c r="G63" s="152" t="s">
        <v>312</v>
      </c>
      <c r="H63" s="131"/>
    </row>
    <row r="64" spans="1:33" ht="15" thickBot="1" x14ac:dyDescent="0.4">
      <c r="A64" s="95">
        <v>23</v>
      </c>
      <c r="B64" s="24"/>
      <c r="C64" s="77" t="s">
        <v>313</v>
      </c>
      <c r="D64" s="128">
        <v>0</v>
      </c>
      <c r="E64" s="128">
        <v>0</v>
      </c>
      <c r="F64" s="137" t="s">
        <v>314</v>
      </c>
      <c r="G64" s="152" t="s">
        <v>314</v>
      </c>
      <c r="H64" s="131"/>
      <c r="K64" s="139">
        <f>D64-SUM(L64:AG64)</f>
        <v>0</v>
      </c>
      <c r="L64" s="139">
        <v>0</v>
      </c>
      <c r="M64" s="139">
        <v>0</v>
      </c>
      <c r="N64" s="139">
        <v>0</v>
      </c>
      <c r="O64" s="139">
        <v>0</v>
      </c>
      <c r="P64" s="139">
        <v>0</v>
      </c>
      <c r="Q64" s="139">
        <v>0</v>
      </c>
      <c r="R64" s="139">
        <v>0</v>
      </c>
      <c r="S64" s="139">
        <v>0</v>
      </c>
      <c r="T64" s="139">
        <v>0</v>
      </c>
      <c r="U64" s="139">
        <v>0</v>
      </c>
      <c r="V64" s="139">
        <v>0</v>
      </c>
      <c r="W64" s="139">
        <v>0</v>
      </c>
      <c r="X64" s="139">
        <v>0</v>
      </c>
      <c r="Y64" s="139">
        <v>0</v>
      </c>
      <c r="Z64" s="139">
        <v>0</v>
      </c>
      <c r="AA64" s="139">
        <v>0</v>
      </c>
      <c r="AB64" s="139">
        <v>0</v>
      </c>
      <c r="AC64" s="139">
        <v>0</v>
      </c>
      <c r="AD64" s="139">
        <v>0</v>
      </c>
      <c r="AE64" s="139">
        <v>0</v>
      </c>
      <c r="AF64" s="139">
        <v>0</v>
      </c>
      <c r="AG64" s="139">
        <v>0</v>
      </c>
    </row>
    <row r="65" spans="1:33" ht="15" thickBot="1" x14ac:dyDescent="0.4">
      <c r="A65" s="95"/>
      <c r="B65" s="24"/>
      <c r="C65" s="49" t="s">
        <v>315</v>
      </c>
      <c r="D65" s="134">
        <f>+D63-D64</f>
        <v>0</v>
      </c>
      <c r="E65" s="134">
        <f>+E63-E64</f>
        <v>0</v>
      </c>
      <c r="F65" s="135"/>
      <c r="G65" s="39"/>
      <c r="H65" s="131"/>
    </row>
    <row r="66" spans="1:33" x14ac:dyDescent="0.35">
      <c r="A66" s="95"/>
      <c r="B66" s="24"/>
      <c r="C66" s="105" t="s">
        <v>316</v>
      </c>
      <c r="D66" s="136"/>
      <c r="E66" s="136"/>
      <c r="F66" s="137"/>
      <c r="G66" s="130"/>
      <c r="H66" s="131"/>
    </row>
    <row r="67" spans="1:33" x14ac:dyDescent="0.35">
      <c r="A67" s="95">
        <v>24</v>
      </c>
      <c r="B67" s="24"/>
      <c r="C67" s="77" t="s">
        <v>317</v>
      </c>
      <c r="D67" s="136">
        <f>+D68+D69+D70+D71+D72</f>
        <v>85592.25</v>
      </c>
      <c r="E67" s="136">
        <f>+E68+E69+E70+E71+E72</f>
        <v>9124.36</v>
      </c>
      <c r="F67" s="137" t="s">
        <v>318</v>
      </c>
      <c r="G67" s="130" t="s">
        <v>318</v>
      </c>
      <c r="H67" s="131"/>
    </row>
    <row r="68" spans="1:33" x14ac:dyDescent="0.35">
      <c r="A68" s="95"/>
      <c r="B68" s="24" t="s">
        <v>58</v>
      </c>
      <c r="C68" s="66" t="s">
        <v>319</v>
      </c>
      <c r="D68" s="128">
        <v>0</v>
      </c>
      <c r="E68" s="128">
        <v>0</v>
      </c>
      <c r="F68" s="129"/>
      <c r="G68" s="130"/>
      <c r="H68" s="131"/>
    </row>
    <row r="69" spans="1:33" x14ac:dyDescent="0.35">
      <c r="A69" s="95"/>
      <c r="B69" s="24" t="s">
        <v>84</v>
      </c>
      <c r="C69" s="153" t="s">
        <v>320</v>
      </c>
      <c r="D69" s="128">
        <v>0</v>
      </c>
      <c r="E69" s="128">
        <v>0</v>
      </c>
      <c r="F69" s="137"/>
      <c r="G69" s="130"/>
      <c r="H69" s="131"/>
    </row>
    <row r="70" spans="1:33" x14ac:dyDescent="0.35">
      <c r="A70" s="95" t="s">
        <v>54</v>
      </c>
      <c r="B70" s="24" t="s">
        <v>87</v>
      </c>
      <c r="C70" s="153" t="s">
        <v>321</v>
      </c>
      <c r="D70" s="128">
        <v>85370.99</v>
      </c>
      <c r="E70" s="128">
        <v>9124.36</v>
      </c>
      <c r="F70" s="137"/>
      <c r="G70" s="130" t="s">
        <v>322</v>
      </c>
      <c r="H70" s="131"/>
    </row>
    <row r="71" spans="1:33" x14ac:dyDescent="0.35">
      <c r="A71" s="95" t="s">
        <v>54</v>
      </c>
      <c r="B71" s="24" t="s">
        <v>95</v>
      </c>
      <c r="C71" s="66" t="s">
        <v>323</v>
      </c>
      <c r="D71" s="128">
        <v>221.26</v>
      </c>
      <c r="E71" s="128">
        <v>0</v>
      </c>
      <c r="F71" s="137"/>
      <c r="G71" s="130" t="s">
        <v>242</v>
      </c>
      <c r="H71" s="131"/>
    </row>
    <row r="72" spans="1:33" x14ac:dyDescent="0.35">
      <c r="A72" s="95"/>
      <c r="B72" s="24" t="s">
        <v>166</v>
      </c>
      <c r="C72" s="66" t="s">
        <v>324</v>
      </c>
      <c r="D72" s="128">
        <v>0</v>
      </c>
      <c r="E72" s="128">
        <v>0</v>
      </c>
      <c r="F72" s="137"/>
      <c r="G72" s="130"/>
      <c r="H72" s="131"/>
    </row>
    <row r="73" spans="1:33" x14ac:dyDescent="0.35">
      <c r="A73" s="95"/>
      <c r="B73" s="24"/>
      <c r="C73" s="49" t="s">
        <v>325</v>
      </c>
      <c r="D73" s="154">
        <f>+D67</f>
        <v>85592.25</v>
      </c>
      <c r="E73" s="154">
        <f>+E67</f>
        <v>9124.36</v>
      </c>
      <c r="F73" s="155"/>
      <c r="G73" s="156"/>
      <c r="H73" s="131"/>
    </row>
    <row r="74" spans="1:33" x14ac:dyDescent="0.35">
      <c r="A74" s="95">
        <v>25</v>
      </c>
      <c r="B74" s="24"/>
      <c r="C74" s="77" t="s">
        <v>326</v>
      </c>
      <c r="D74" s="136">
        <f>+D75+D76+D77+D78</f>
        <v>0</v>
      </c>
      <c r="E74" s="136">
        <f>+E75+E76+E77+E78</f>
        <v>2068.25</v>
      </c>
      <c r="F74" s="137" t="s">
        <v>327</v>
      </c>
      <c r="G74" s="130" t="s">
        <v>327</v>
      </c>
      <c r="H74" s="131"/>
    </row>
    <row r="75" spans="1:33" x14ac:dyDescent="0.35">
      <c r="A75" s="95"/>
      <c r="B75" s="24" t="s">
        <v>58</v>
      </c>
      <c r="C75" s="153" t="s">
        <v>328</v>
      </c>
      <c r="D75" s="128">
        <v>0</v>
      </c>
      <c r="E75" s="128">
        <v>0</v>
      </c>
      <c r="F75" s="137"/>
      <c r="G75" s="130"/>
      <c r="H75" s="131"/>
      <c r="K75" s="139">
        <f>D75-SUM(L75:AG75)</f>
        <v>0</v>
      </c>
      <c r="L75" s="139">
        <v>0</v>
      </c>
      <c r="M75" s="139">
        <v>0</v>
      </c>
      <c r="N75" s="139">
        <v>0</v>
      </c>
      <c r="O75" s="139">
        <v>0</v>
      </c>
      <c r="P75" s="139">
        <v>0</v>
      </c>
      <c r="Q75" s="139">
        <v>0</v>
      </c>
      <c r="R75" s="139">
        <v>0</v>
      </c>
      <c r="S75" s="139">
        <v>0</v>
      </c>
      <c r="T75" s="139">
        <v>0</v>
      </c>
      <c r="U75" s="139">
        <v>0</v>
      </c>
      <c r="V75" s="139">
        <v>0</v>
      </c>
      <c r="W75" s="139">
        <v>0</v>
      </c>
      <c r="X75" s="139">
        <v>0</v>
      </c>
      <c r="Y75" s="139">
        <v>0</v>
      </c>
      <c r="Z75" s="139">
        <v>0</v>
      </c>
      <c r="AA75" s="139">
        <v>0</v>
      </c>
      <c r="AB75" s="139">
        <v>0</v>
      </c>
      <c r="AC75" s="139">
        <v>0</v>
      </c>
      <c r="AD75" s="139">
        <v>0</v>
      </c>
      <c r="AE75" s="139">
        <v>0</v>
      </c>
      <c r="AF75" s="139">
        <v>0</v>
      </c>
      <c r="AG75" s="139">
        <v>0</v>
      </c>
    </row>
    <row r="76" spans="1:33" x14ac:dyDescent="0.35">
      <c r="A76" s="95" t="s">
        <v>54</v>
      </c>
      <c r="B76" s="24" t="s">
        <v>84</v>
      </c>
      <c r="C76" s="153" t="s">
        <v>329</v>
      </c>
      <c r="D76" s="128">
        <v>0</v>
      </c>
      <c r="E76" s="128">
        <v>2068.25</v>
      </c>
      <c r="F76" s="137"/>
      <c r="G76" s="130" t="s">
        <v>330</v>
      </c>
      <c r="H76" s="131"/>
      <c r="K76" s="139">
        <f>D76-SUM(L76:AG76)</f>
        <v>0</v>
      </c>
      <c r="L76" s="139">
        <v>0</v>
      </c>
      <c r="M76" s="139">
        <v>0</v>
      </c>
      <c r="N76" s="139">
        <v>0</v>
      </c>
      <c r="O76" s="139">
        <v>0</v>
      </c>
      <c r="P76" s="139">
        <v>0</v>
      </c>
      <c r="Q76" s="139">
        <v>0</v>
      </c>
      <c r="R76" s="139">
        <v>0</v>
      </c>
      <c r="S76" s="139">
        <v>0</v>
      </c>
      <c r="T76" s="139">
        <v>0</v>
      </c>
      <c r="U76" s="139">
        <v>0</v>
      </c>
      <c r="V76" s="139">
        <v>0</v>
      </c>
      <c r="W76" s="139">
        <v>0</v>
      </c>
      <c r="X76" s="139">
        <v>0</v>
      </c>
      <c r="Y76" s="139">
        <v>0</v>
      </c>
      <c r="Z76" s="139">
        <v>0</v>
      </c>
      <c r="AA76" s="139">
        <v>0</v>
      </c>
      <c r="AB76" s="139">
        <v>0</v>
      </c>
      <c r="AC76" s="139">
        <v>0</v>
      </c>
      <c r="AD76" s="139">
        <v>0</v>
      </c>
      <c r="AE76" s="139">
        <v>0</v>
      </c>
      <c r="AF76" s="139">
        <v>0</v>
      </c>
      <c r="AG76" s="139">
        <v>0</v>
      </c>
    </row>
    <row r="77" spans="1:33" x14ac:dyDescent="0.35">
      <c r="A77" s="95" t="s">
        <v>54</v>
      </c>
      <c r="B77" s="24" t="s">
        <v>87</v>
      </c>
      <c r="C77" s="66" t="s">
        <v>331</v>
      </c>
      <c r="D77" s="128">
        <v>0</v>
      </c>
      <c r="E77" s="128">
        <v>0</v>
      </c>
      <c r="F77" s="137"/>
      <c r="G77" s="130" t="s">
        <v>332</v>
      </c>
      <c r="H77" s="131"/>
      <c r="K77" s="139">
        <f>D77-SUM(L77:AG77)</f>
        <v>0</v>
      </c>
      <c r="L77" s="139">
        <v>0</v>
      </c>
      <c r="M77" s="139">
        <v>0</v>
      </c>
      <c r="N77" s="139">
        <v>0</v>
      </c>
      <c r="O77" s="139">
        <v>0</v>
      </c>
      <c r="P77" s="139">
        <v>0</v>
      </c>
      <c r="Q77" s="139">
        <v>0</v>
      </c>
      <c r="R77" s="139">
        <v>0</v>
      </c>
      <c r="S77" s="139">
        <v>0</v>
      </c>
      <c r="T77" s="139">
        <v>0</v>
      </c>
      <c r="U77" s="139">
        <v>0</v>
      </c>
      <c r="V77" s="139">
        <v>0</v>
      </c>
      <c r="W77" s="139">
        <v>0</v>
      </c>
      <c r="X77" s="139">
        <v>0</v>
      </c>
      <c r="Y77" s="139">
        <v>0</v>
      </c>
      <c r="Z77" s="139">
        <v>0</v>
      </c>
      <c r="AA77" s="139">
        <v>0</v>
      </c>
      <c r="AB77" s="139">
        <v>0</v>
      </c>
      <c r="AC77" s="139">
        <v>0</v>
      </c>
      <c r="AD77" s="139">
        <v>0</v>
      </c>
      <c r="AE77" s="139">
        <v>0</v>
      </c>
      <c r="AF77" s="139">
        <v>0</v>
      </c>
      <c r="AG77" s="139">
        <v>0</v>
      </c>
    </row>
    <row r="78" spans="1:33" x14ac:dyDescent="0.35">
      <c r="A78" s="95" t="s">
        <v>54</v>
      </c>
      <c r="B78" s="24" t="s">
        <v>95</v>
      </c>
      <c r="C78" s="66" t="s">
        <v>333</v>
      </c>
      <c r="D78" s="128">
        <v>0</v>
      </c>
      <c r="E78" s="128">
        <v>0</v>
      </c>
      <c r="F78" s="137"/>
      <c r="G78" s="130" t="s">
        <v>334</v>
      </c>
      <c r="H78" s="131"/>
      <c r="K78" s="139">
        <f>D78-SUM(L78:AG78)</f>
        <v>0</v>
      </c>
      <c r="L78" s="139">
        <v>0</v>
      </c>
      <c r="M78" s="139">
        <v>0</v>
      </c>
      <c r="N78" s="139">
        <v>0</v>
      </c>
      <c r="O78" s="139">
        <v>0</v>
      </c>
      <c r="P78" s="139">
        <v>0</v>
      </c>
      <c r="Q78" s="139">
        <v>0</v>
      </c>
      <c r="R78" s="139">
        <v>0</v>
      </c>
      <c r="S78" s="139">
        <v>0</v>
      </c>
      <c r="T78" s="139">
        <v>0</v>
      </c>
      <c r="U78" s="139">
        <v>0</v>
      </c>
      <c r="V78" s="139">
        <v>0</v>
      </c>
      <c r="W78" s="139">
        <v>0</v>
      </c>
      <c r="X78" s="139">
        <v>0</v>
      </c>
      <c r="Y78" s="139">
        <v>0</v>
      </c>
      <c r="Z78" s="139">
        <v>0</v>
      </c>
      <c r="AA78" s="139">
        <v>0</v>
      </c>
      <c r="AB78" s="139">
        <v>0</v>
      </c>
      <c r="AC78" s="139">
        <v>0</v>
      </c>
      <c r="AD78" s="139">
        <v>0</v>
      </c>
      <c r="AE78" s="139">
        <v>0</v>
      </c>
      <c r="AF78" s="139">
        <v>0</v>
      </c>
      <c r="AG78" s="139">
        <v>0</v>
      </c>
    </row>
    <row r="79" spans="1:33" x14ac:dyDescent="0.35">
      <c r="A79" s="95"/>
      <c r="B79" s="24"/>
      <c r="C79" s="49" t="s">
        <v>335</v>
      </c>
      <c r="D79" s="154">
        <f>+D74</f>
        <v>0</v>
      </c>
      <c r="E79" s="154">
        <f>+E74</f>
        <v>2068.25</v>
      </c>
      <c r="F79" s="155"/>
      <c r="G79" s="156"/>
      <c r="H79" s="131"/>
    </row>
    <row r="80" spans="1:33" ht="15" thickBot="1" x14ac:dyDescent="0.4">
      <c r="A80" s="95"/>
      <c r="B80" s="24"/>
      <c r="C80" s="49"/>
      <c r="D80" s="136"/>
      <c r="E80" s="136"/>
      <c r="F80" s="137"/>
      <c r="G80" s="130"/>
      <c r="H80" s="131"/>
    </row>
    <row r="81" spans="1:33" ht="15" thickBot="1" x14ac:dyDescent="0.4">
      <c r="A81" s="95"/>
      <c r="B81" s="24"/>
      <c r="C81" s="49" t="s">
        <v>336</v>
      </c>
      <c r="D81" s="134">
        <f>+D73-D79</f>
        <v>85592.25</v>
      </c>
      <c r="E81" s="134">
        <f>+E73-E79</f>
        <v>7056.1100000000006</v>
      </c>
      <c r="F81" s="135"/>
      <c r="G81" s="39"/>
      <c r="H81" s="131"/>
    </row>
    <row r="82" spans="1:33" ht="15" thickBot="1" x14ac:dyDescent="0.4">
      <c r="A82" s="95"/>
      <c r="B82" s="24"/>
      <c r="C82" s="49" t="s">
        <v>337</v>
      </c>
      <c r="D82" s="157">
        <f>+D44+D60+D65+D81</f>
        <v>-7592.4800000020914</v>
      </c>
      <c r="E82" s="157">
        <f>+E44+E60+E65+E81</f>
        <v>215709.88000000897</v>
      </c>
      <c r="F82" s="158"/>
      <c r="G82" s="39"/>
      <c r="H82" s="131"/>
    </row>
    <row r="83" spans="1:33" x14ac:dyDescent="0.35">
      <c r="A83" s="95"/>
      <c r="B83" s="24"/>
      <c r="C83" s="49"/>
      <c r="D83" s="136"/>
      <c r="E83" s="136"/>
      <c r="F83" s="137"/>
      <c r="G83" s="130"/>
      <c r="H83" s="131"/>
    </row>
    <row r="84" spans="1:33" ht="18.75" customHeight="1" thickBot="1" x14ac:dyDescent="0.4">
      <c r="A84" s="95">
        <v>26</v>
      </c>
      <c r="B84" s="24"/>
      <c r="C84" s="57" t="s">
        <v>338</v>
      </c>
      <c r="D84" s="136">
        <v>0</v>
      </c>
      <c r="E84" s="136">
        <v>0</v>
      </c>
      <c r="F84" s="137" t="s">
        <v>339</v>
      </c>
      <c r="G84" s="130" t="s">
        <v>339</v>
      </c>
      <c r="H84" s="131"/>
      <c r="K84" s="139">
        <f>D84-SUM(L84:AG84)</f>
        <v>0</v>
      </c>
      <c r="L84" s="139">
        <v>0</v>
      </c>
      <c r="M84" s="139">
        <v>0</v>
      </c>
      <c r="N84" s="139">
        <v>0</v>
      </c>
      <c r="O84" s="139">
        <v>0</v>
      </c>
      <c r="P84" s="139">
        <v>0</v>
      </c>
      <c r="Q84" s="139">
        <v>0</v>
      </c>
      <c r="R84" s="139">
        <v>0</v>
      </c>
      <c r="S84" s="139">
        <v>0</v>
      </c>
      <c r="T84" s="139">
        <v>0</v>
      </c>
      <c r="U84" s="139">
        <v>0</v>
      </c>
      <c r="V84" s="139">
        <v>0</v>
      </c>
      <c r="W84" s="139">
        <v>0</v>
      </c>
      <c r="X84" s="139">
        <v>0</v>
      </c>
      <c r="Y84" s="139">
        <v>0</v>
      </c>
      <c r="Z84" s="139">
        <v>0</v>
      </c>
      <c r="AA84" s="139">
        <v>0</v>
      </c>
      <c r="AB84" s="139">
        <v>0</v>
      </c>
      <c r="AC84" s="139">
        <v>0</v>
      </c>
      <c r="AD84" s="139">
        <v>0</v>
      </c>
      <c r="AE84" s="139">
        <v>0</v>
      </c>
      <c r="AF84" s="139">
        <v>0</v>
      </c>
      <c r="AG84" s="139">
        <v>0</v>
      </c>
    </row>
    <row r="85" spans="1:33" ht="15" thickBot="1" x14ac:dyDescent="0.4">
      <c r="A85" s="91">
        <v>27</v>
      </c>
      <c r="B85" s="19"/>
      <c r="C85" s="159" t="s">
        <v>340</v>
      </c>
      <c r="D85" s="160">
        <f>+D82-D84</f>
        <v>-7592.4800000020914</v>
      </c>
      <c r="E85" s="160">
        <f>+E82-E84</f>
        <v>215709.88000000897</v>
      </c>
      <c r="F85" s="161" t="s">
        <v>341</v>
      </c>
      <c r="G85" s="162" t="s">
        <v>341</v>
      </c>
      <c r="H85" s="131"/>
    </row>
    <row r="86" spans="1:33" ht="15" thickTop="1" x14ac:dyDescent="0.35"/>
  </sheetData>
  <mergeCells count="5">
    <mergeCell ref="A1:G1"/>
    <mergeCell ref="A3:G3"/>
    <mergeCell ref="C5:C6"/>
    <mergeCell ref="D5:D6"/>
    <mergeCell ref="E5:E6"/>
  </mergeCells>
  <printOptions horizontalCentered="1"/>
  <pageMargins left="0.70866141732283472" right="0.15748031496062992" top="0.47244094488188981" bottom="0.47244094488188981" header="0.35433070866141736" footer="0.31496062992125984"/>
  <pageSetup paperSize="9" scale="75" fitToHeight="2" orientation="portrait" r:id="rId1"/>
  <headerFooter>
    <oddFooter>&amp;C&amp;P</oddFooter>
  </headerFooter>
  <rowBreaks count="1" manualBreakCount="1">
    <brk id="44" max="6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oglio7"/>
  <dimension ref="A1:J97"/>
  <sheetViews>
    <sheetView showGridLines="0" zoomScaleNormal="100" workbookViewId="0">
      <pane xSplit="4" ySplit="4" topLeftCell="E5" activePane="bottomRight" state="frozen"/>
      <selection activeCell="B1" sqref="B1"/>
      <selection pane="topRight" activeCell="B1" sqref="B1"/>
      <selection pane="bottomLeft" activeCell="B1" sqref="B1"/>
      <selection pane="bottomRight" activeCell="E5" sqref="E5"/>
    </sheetView>
  </sheetViews>
  <sheetFormatPr defaultColWidth="9.08984375" defaultRowHeight="12.5" x14ac:dyDescent="0.25"/>
  <cols>
    <col min="1" max="1" width="2.7265625" style="165" bestFit="1" customWidth="1"/>
    <col min="2" max="2" width="5.453125" style="164" customWidth="1"/>
    <col min="3" max="3" width="2" style="164" bestFit="1" customWidth="1"/>
    <col min="4" max="4" width="57" style="164" customWidth="1"/>
    <col min="5" max="10" width="15.7265625" style="164" customWidth="1"/>
    <col min="11" max="95" width="9.08984375" style="164"/>
    <col min="96" max="96" width="2.7265625" style="164" bestFit="1" customWidth="1"/>
    <col min="97" max="97" width="5.453125" style="164" customWidth="1"/>
    <col min="98" max="98" width="2" style="164" bestFit="1" customWidth="1"/>
    <col min="99" max="99" width="57" style="164" customWidth="1"/>
    <col min="100" max="100" width="11.7265625" style="164" customWidth="1"/>
    <col min="101" max="101" width="10.7265625" style="164" customWidth="1"/>
    <col min="102" max="102" width="11.26953125" style="164" customWidth="1"/>
    <col min="103" max="103" width="13.26953125" style="164" customWidth="1"/>
    <col min="104" max="351" width="9.08984375" style="164"/>
    <col min="352" max="352" width="2.7265625" style="164" bestFit="1" customWidth="1"/>
    <col min="353" max="353" width="5.453125" style="164" customWidth="1"/>
    <col min="354" max="354" width="2" style="164" bestFit="1" customWidth="1"/>
    <col min="355" max="355" width="57" style="164" customWidth="1"/>
    <col min="356" max="356" width="11.7265625" style="164" customWidth="1"/>
    <col min="357" max="357" width="10.7265625" style="164" customWidth="1"/>
    <col min="358" max="358" width="11.26953125" style="164" customWidth="1"/>
    <col min="359" max="359" width="13.26953125" style="164" customWidth="1"/>
    <col min="360" max="607" width="9.08984375" style="164"/>
    <col min="608" max="608" width="2.7265625" style="164" bestFit="1" customWidth="1"/>
    <col min="609" max="609" width="5.453125" style="164" customWidth="1"/>
    <col min="610" max="610" width="2" style="164" bestFit="1" customWidth="1"/>
    <col min="611" max="611" width="57" style="164" customWidth="1"/>
    <col min="612" max="612" width="11.7265625" style="164" customWidth="1"/>
    <col min="613" max="613" width="10.7265625" style="164" customWidth="1"/>
    <col min="614" max="614" width="11.26953125" style="164" customWidth="1"/>
    <col min="615" max="615" width="13.26953125" style="164" customWidth="1"/>
    <col min="616" max="863" width="9.08984375" style="164"/>
    <col min="864" max="864" width="2.7265625" style="164" bestFit="1" customWidth="1"/>
    <col min="865" max="865" width="5.453125" style="164" customWidth="1"/>
    <col min="866" max="866" width="2" style="164" bestFit="1" customWidth="1"/>
    <col min="867" max="867" width="57" style="164" customWidth="1"/>
    <col min="868" max="868" width="11.7265625" style="164" customWidth="1"/>
    <col min="869" max="869" width="10.7265625" style="164" customWidth="1"/>
    <col min="870" max="870" width="11.26953125" style="164" customWidth="1"/>
    <col min="871" max="871" width="13.26953125" style="164" customWidth="1"/>
    <col min="872" max="1119" width="9.08984375" style="164"/>
    <col min="1120" max="1120" width="2.7265625" style="164" bestFit="1" customWidth="1"/>
    <col min="1121" max="1121" width="5.453125" style="164" customWidth="1"/>
    <col min="1122" max="1122" width="2" style="164" bestFit="1" customWidth="1"/>
    <col min="1123" max="1123" width="57" style="164" customWidth="1"/>
    <col min="1124" max="1124" width="11.7265625" style="164" customWidth="1"/>
    <col min="1125" max="1125" width="10.7265625" style="164" customWidth="1"/>
    <col min="1126" max="1126" width="11.26953125" style="164" customWidth="1"/>
    <col min="1127" max="1127" width="13.26953125" style="164" customWidth="1"/>
    <col min="1128" max="1375" width="9.08984375" style="164"/>
    <col min="1376" max="1376" width="2.7265625" style="164" bestFit="1" customWidth="1"/>
    <col min="1377" max="1377" width="5.453125" style="164" customWidth="1"/>
    <col min="1378" max="1378" width="2" style="164" bestFit="1" customWidth="1"/>
    <col min="1379" max="1379" width="57" style="164" customWidth="1"/>
    <col min="1380" max="1380" width="11.7265625" style="164" customWidth="1"/>
    <col min="1381" max="1381" width="10.7265625" style="164" customWidth="1"/>
    <col min="1382" max="1382" width="11.26953125" style="164" customWidth="1"/>
    <col min="1383" max="1383" width="13.26953125" style="164" customWidth="1"/>
    <col min="1384" max="1631" width="9.08984375" style="164"/>
    <col min="1632" max="1632" width="2.7265625" style="164" bestFit="1" customWidth="1"/>
    <col min="1633" max="1633" width="5.453125" style="164" customWidth="1"/>
    <col min="1634" max="1634" width="2" style="164" bestFit="1" customWidth="1"/>
    <col min="1635" max="1635" width="57" style="164" customWidth="1"/>
    <col min="1636" max="1636" width="11.7265625" style="164" customWidth="1"/>
    <col min="1637" max="1637" width="10.7265625" style="164" customWidth="1"/>
    <col min="1638" max="1638" width="11.26953125" style="164" customWidth="1"/>
    <col min="1639" max="1639" width="13.26953125" style="164" customWidth="1"/>
    <col min="1640" max="1887" width="9.08984375" style="164"/>
    <col min="1888" max="1888" width="2.7265625" style="164" bestFit="1" customWidth="1"/>
    <col min="1889" max="1889" width="5.453125" style="164" customWidth="1"/>
    <col min="1890" max="1890" width="2" style="164" bestFit="1" customWidth="1"/>
    <col min="1891" max="1891" width="57" style="164" customWidth="1"/>
    <col min="1892" max="1892" width="11.7265625" style="164" customWidth="1"/>
    <col min="1893" max="1893" width="10.7265625" style="164" customWidth="1"/>
    <col min="1894" max="1894" width="11.26953125" style="164" customWidth="1"/>
    <col min="1895" max="1895" width="13.26953125" style="164" customWidth="1"/>
    <col min="1896" max="2143" width="9.08984375" style="164"/>
    <col min="2144" max="2144" width="2.7265625" style="164" bestFit="1" customWidth="1"/>
    <col min="2145" max="2145" width="5.453125" style="164" customWidth="1"/>
    <col min="2146" max="2146" width="2" style="164" bestFit="1" customWidth="1"/>
    <col min="2147" max="2147" width="57" style="164" customWidth="1"/>
    <col min="2148" max="2148" width="11.7265625" style="164" customWidth="1"/>
    <col min="2149" max="2149" width="10.7265625" style="164" customWidth="1"/>
    <col min="2150" max="2150" width="11.26953125" style="164" customWidth="1"/>
    <col min="2151" max="2151" width="13.26953125" style="164" customWidth="1"/>
    <col min="2152" max="2399" width="9.08984375" style="164"/>
    <col min="2400" max="2400" width="2.7265625" style="164" bestFit="1" customWidth="1"/>
    <col min="2401" max="2401" width="5.453125" style="164" customWidth="1"/>
    <col min="2402" max="2402" width="2" style="164" bestFit="1" customWidth="1"/>
    <col min="2403" max="2403" width="57" style="164" customWidth="1"/>
    <col min="2404" max="2404" width="11.7265625" style="164" customWidth="1"/>
    <col min="2405" max="2405" width="10.7265625" style="164" customWidth="1"/>
    <col min="2406" max="2406" width="11.26953125" style="164" customWidth="1"/>
    <col min="2407" max="2407" width="13.26953125" style="164" customWidth="1"/>
    <col min="2408" max="2655" width="9.08984375" style="164"/>
    <col min="2656" max="2656" width="2.7265625" style="164" bestFit="1" customWidth="1"/>
    <col min="2657" max="2657" width="5.453125" style="164" customWidth="1"/>
    <col min="2658" max="2658" width="2" style="164" bestFit="1" customWidth="1"/>
    <col min="2659" max="2659" width="57" style="164" customWidth="1"/>
    <col min="2660" max="2660" width="11.7265625" style="164" customWidth="1"/>
    <col min="2661" max="2661" width="10.7265625" style="164" customWidth="1"/>
    <col min="2662" max="2662" width="11.26953125" style="164" customWidth="1"/>
    <col min="2663" max="2663" width="13.26953125" style="164" customWidth="1"/>
    <col min="2664" max="2911" width="9.08984375" style="164"/>
    <col min="2912" max="2912" width="2.7265625" style="164" bestFit="1" customWidth="1"/>
    <col min="2913" max="2913" width="5.453125" style="164" customWidth="1"/>
    <col min="2914" max="2914" width="2" style="164" bestFit="1" customWidth="1"/>
    <col min="2915" max="2915" width="57" style="164" customWidth="1"/>
    <col min="2916" max="2916" width="11.7265625" style="164" customWidth="1"/>
    <col min="2917" max="2917" width="10.7265625" style="164" customWidth="1"/>
    <col min="2918" max="2918" width="11.26953125" style="164" customWidth="1"/>
    <col min="2919" max="2919" width="13.26953125" style="164" customWidth="1"/>
    <col min="2920" max="3167" width="9.08984375" style="164"/>
    <col min="3168" max="3168" width="2.7265625" style="164" bestFit="1" customWidth="1"/>
    <col min="3169" max="3169" width="5.453125" style="164" customWidth="1"/>
    <col min="3170" max="3170" width="2" style="164" bestFit="1" customWidth="1"/>
    <col min="3171" max="3171" width="57" style="164" customWidth="1"/>
    <col min="3172" max="3172" width="11.7265625" style="164" customWidth="1"/>
    <col min="3173" max="3173" width="10.7265625" style="164" customWidth="1"/>
    <col min="3174" max="3174" width="11.26953125" style="164" customWidth="1"/>
    <col min="3175" max="3175" width="13.26953125" style="164" customWidth="1"/>
    <col min="3176" max="3423" width="9.08984375" style="164"/>
    <col min="3424" max="3424" width="2.7265625" style="164" bestFit="1" customWidth="1"/>
    <col min="3425" max="3425" width="5.453125" style="164" customWidth="1"/>
    <col min="3426" max="3426" width="2" style="164" bestFit="1" customWidth="1"/>
    <col min="3427" max="3427" width="57" style="164" customWidth="1"/>
    <col min="3428" max="3428" width="11.7265625" style="164" customWidth="1"/>
    <col min="3429" max="3429" width="10.7265625" style="164" customWidth="1"/>
    <col min="3430" max="3430" width="11.26953125" style="164" customWidth="1"/>
    <col min="3431" max="3431" width="13.26953125" style="164" customWidth="1"/>
    <col min="3432" max="3679" width="9.08984375" style="164"/>
    <col min="3680" max="3680" width="2.7265625" style="164" bestFit="1" customWidth="1"/>
    <col min="3681" max="3681" width="5.453125" style="164" customWidth="1"/>
    <col min="3682" max="3682" width="2" style="164" bestFit="1" customWidth="1"/>
    <col min="3683" max="3683" width="57" style="164" customWidth="1"/>
    <col min="3684" max="3684" width="11.7265625" style="164" customWidth="1"/>
    <col min="3685" max="3685" width="10.7265625" style="164" customWidth="1"/>
    <col min="3686" max="3686" width="11.26953125" style="164" customWidth="1"/>
    <col min="3687" max="3687" width="13.26953125" style="164" customWidth="1"/>
    <col min="3688" max="3935" width="9.08984375" style="164"/>
    <col min="3936" max="3936" width="2.7265625" style="164" bestFit="1" customWidth="1"/>
    <col min="3937" max="3937" width="5.453125" style="164" customWidth="1"/>
    <col min="3938" max="3938" width="2" style="164" bestFit="1" customWidth="1"/>
    <col min="3939" max="3939" width="57" style="164" customWidth="1"/>
    <col min="3940" max="3940" width="11.7265625" style="164" customWidth="1"/>
    <col min="3941" max="3941" width="10.7265625" style="164" customWidth="1"/>
    <col min="3942" max="3942" width="11.26953125" style="164" customWidth="1"/>
    <col min="3943" max="3943" width="13.26953125" style="164" customWidth="1"/>
    <col min="3944" max="4191" width="9.08984375" style="164"/>
    <col min="4192" max="4192" width="2.7265625" style="164" bestFit="1" customWidth="1"/>
    <col min="4193" max="4193" width="5.453125" style="164" customWidth="1"/>
    <col min="4194" max="4194" width="2" style="164" bestFit="1" customWidth="1"/>
    <col min="4195" max="4195" width="57" style="164" customWidth="1"/>
    <col min="4196" max="4196" width="11.7265625" style="164" customWidth="1"/>
    <col min="4197" max="4197" width="10.7265625" style="164" customWidth="1"/>
    <col min="4198" max="4198" width="11.26953125" style="164" customWidth="1"/>
    <col min="4199" max="4199" width="13.26953125" style="164" customWidth="1"/>
    <col min="4200" max="4447" width="9.08984375" style="164"/>
    <col min="4448" max="4448" width="2.7265625" style="164" bestFit="1" customWidth="1"/>
    <col min="4449" max="4449" width="5.453125" style="164" customWidth="1"/>
    <col min="4450" max="4450" width="2" style="164" bestFit="1" customWidth="1"/>
    <col min="4451" max="4451" width="57" style="164" customWidth="1"/>
    <col min="4452" max="4452" width="11.7265625" style="164" customWidth="1"/>
    <col min="4453" max="4453" width="10.7265625" style="164" customWidth="1"/>
    <col min="4454" max="4454" width="11.26953125" style="164" customWidth="1"/>
    <col min="4455" max="4455" width="13.26953125" style="164" customWidth="1"/>
    <col min="4456" max="4703" width="9.08984375" style="164"/>
    <col min="4704" max="4704" width="2.7265625" style="164" bestFit="1" customWidth="1"/>
    <col min="4705" max="4705" width="5.453125" style="164" customWidth="1"/>
    <col min="4706" max="4706" width="2" style="164" bestFit="1" customWidth="1"/>
    <col min="4707" max="4707" width="57" style="164" customWidth="1"/>
    <col min="4708" max="4708" width="11.7265625" style="164" customWidth="1"/>
    <col min="4709" max="4709" width="10.7265625" style="164" customWidth="1"/>
    <col min="4710" max="4710" width="11.26953125" style="164" customWidth="1"/>
    <col min="4711" max="4711" width="13.26953125" style="164" customWidth="1"/>
    <col min="4712" max="4959" width="9.08984375" style="164"/>
    <col min="4960" max="4960" width="2.7265625" style="164" bestFit="1" customWidth="1"/>
    <col min="4961" max="4961" width="5.453125" style="164" customWidth="1"/>
    <col min="4962" max="4962" width="2" style="164" bestFit="1" customWidth="1"/>
    <col min="4963" max="4963" width="57" style="164" customWidth="1"/>
    <col min="4964" max="4964" width="11.7265625" style="164" customWidth="1"/>
    <col min="4965" max="4965" width="10.7265625" style="164" customWidth="1"/>
    <col min="4966" max="4966" width="11.26953125" style="164" customWidth="1"/>
    <col min="4967" max="4967" width="13.26953125" style="164" customWidth="1"/>
    <col min="4968" max="5215" width="9.08984375" style="164"/>
    <col min="5216" max="5216" width="2.7265625" style="164" bestFit="1" customWidth="1"/>
    <col min="5217" max="5217" width="5.453125" style="164" customWidth="1"/>
    <col min="5218" max="5218" width="2" style="164" bestFit="1" customWidth="1"/>
    <col min="5219" max="5219" width="57" style="164" customWidth="1"/>
    <col min="5220" max="5220" width="11.7265625" style="164" customWidth="1"/>
    <col min="5221" max="5221" width="10.7265625" style="164" customWidth="1"/>
    <col min="5222" max="5222" width="11.26953125" style="164" customWidth="1"/>
    <col min="5223" max="5223" width="13.26953125" style="164" customWidth="1"/>
    <col min="5224" max="5471" width="9.08984375" style="164"/>
    <col min="5472" max="5472" width="2.7265625" style="164" bestFit="1" customWidth="1"/>
    <col min="5473" max="5473" width="5.453125" style="164" customWidth="1"/>
    <col min="5474" max="5474" width="2" style="164" bestFit="1" customWidth="1"/>
    <col min="5475" max="5475" width="57" style="164" customWidth="1"/>
    <col min="5476" max="5476" width="11.7265625" style="164" customWidth="1"/>
    <col min="5477" max="5477" width="10.7265625" style="164" customWidth="1"/>
    <col min="5478" max="5478" width="11.26953125" style="164" customWidth="1"/>
    <col min="5479" max="5479" width="13.26953125" style="164" customWidth="1"/>
    <col min="5480" max="5727" width="9.08984375" style="164"/>
    <col min="5728" max="5728" width="2.7265625" style="164" bestFit="1" customWidth="1"/>
    <col min="5729" max="5729" width="5.453125" style="164" customWidth="1"/>
    <col min="5730" max="5730" width="2" style="164" bestFit="1" customWidth="1"/>
    <col min="5731" max="5731" width="57" style="164" customWidth="1"/>
    <col min="5732" max="5732" width="11.7265625" style="164" customWidth="1"/>
    <col min="5733" max="5733" width="10.7265625" style="164" customWidth="1"/>
    <col min="5734" max="5734" width="11.26953125" style="164" customWidth="1"/>
    <col min="5735" max="5735" width="13.26953125" style="164" customWidth="1"/>
    <col min="5736" max="5983" width="9.08984375" style="164"/>
    <col min="5984" max="5984" width="2.7265625" style="164" bestFit="1" customWidth="1"/>
    <col min="5985" max="5985" width="5.453125" style="164" customWidth="1"/>
    <col min="5986" max="5986" width="2" style="164" bestFit="1" customWidth="1"/>
    <col min="5987" max="5987" width="57" style="164" customWidth="1"/>
    <col min="5988" max="5988" width="11.7265625" style="164" customWidth="1"/>
    <col min="5989" max="5989" width="10.7265625" style="164" customWidth="1"/>
    <col min="5990" max="5990" width="11.26953125" style="164" customWidth="1"/>
    <col min="5991" max="5991" width="13.26953125" style="164" customWidth="1"/>
    <col min="5992" max="6239" width="9.08984375" style="164"/>
    <col min="6240" max="6240" width="2.7265625" style="164" bestFit="1" customWidth="1"/>
    <col min="6241" max="6241" width="5.453125" style="164" customWidth="1"/>
    <col min="6242" max="6242" width="2" style="164" bestFit="1" customWidth="1"/>
    <col min="6243" max="6243" width="57" style="164" customWidth="1"/>
    <col min="6244" max="6244" width="11.7265625" style="164" customWidth="1"/>
    <col min="6245" max="6245" width="10.7265625" style="164" customWidth="1"/>
    <col min="6246" max="6246" width="11.26953125" style="164" customWidth="1"/>
    <col min="6247" max="6247" width="13.26953125" style="164" customWidth="1"/>
    <col min="6248" max="6495" width="9.08984375" style="164"/>
    <col min="6496" max="6496" width="2.7265625" style="164" bestFit="1" customWidth="1"/>
    <col min="6497" max="6497" width="5.453125" style="164" customWidth="1"/>
    <col min="6498" max="6498" width="2" style="164" bestFit="1" customWidth="1"/>
    <col min="6499" max="6499" width="57" style="164" customWidth="1"/>
    <col min="6500" max="6500" width="11.7265625" style="164" customWidth="1"/>
    <col min="6501" max="6501" width="10.7265625" style="164" customWidth="1"/>
    <col min="6502" max="6502" width="11.26953125" style="164" customWidth="1"/>
    <col min="6503" max="6503" width="13.26953125" style="164" customWidth="1"/>
    <col min="6504" max="6751" width="9.08984375" style="164"/>
    <col min="6752" max="6752" width="2.7265625" style="164" bestFit="1" customWidth="1"/>
    <col min="6753" max="6753" width="5.453125" style="164" customWidth="1"/>
    <col min="6754" max="6754" width="2" style="164" bestFit="1" customWidth="1"/>
    <col min="6755" max="6755" width="57" style="164" customWidth="1"/>
    <col min="6756" max="6756" width="11.7265625" style="164" customWidth="1"/>
    <col min="6757" max="6757" width="10.7265625" style="164" customWidth="1"/>
    <col min="6758" max="6758" width="11.26953125" style="164" customWidth="1"/>
    <col min="6759" max="6759" width="13.26953125" style="164" customWidth="1"/>
    <col min="6760" max="7007" width="9.08984375" style="164"/>
    <col min="7008" max="7008" width="2.7265625" style="164" bestFit="1" customWidth="1"/>
    <col min="7009" max="7009" width="5.453125" style="164" customWidth="1"/>
    <col min="7010" max="7010" width="2" style="164" bestFit="1" customWidth="1"/>
    <col min="7011" max="7011" width="57" style="164" customWidth="1"/>
    <col min="7012" max="7012" width="11.7265625" style="164" customWidth="1"/>
    <col min="7013" max="7013" width="10.7265625" style="164" customWidth="1"/>
    <col min="7014" max="7014" width="11.26953125" style="164" customWidth="1"/>
    <col min="7015" max="7015" width="13.26953125" style="164" customWidth="1"/>
    <col min="7016" max="7263" width="9.08984375" style="164"/>
    <col min="7264" max="7264" width="2.7265625" style="164" bestFit="1" customWidth="1"/>
    <col min="7265" max="7265" width="5.453125" style="164" customWidth="1"/>
    <col min="7266" max="7266" width="2" style="164" bestFit="1" customWidth="1"/>
    <col min="7267" max="7267" width="57" style="164" customWidth="1"/>
    <col min="7268" max="7268" width="11.7265625" style="164" customWidth="1"/>
    <col min="7269" max="7269" width="10.7265625" style="164" customWidth="1"/>
    <col min="7270" max="7270" width="11.26953125" style="164" customWidth="1"/>
    <col min="7271" max="7271" width="13.26953125" style="164" customWidth="1"/>
    <col min="7272" max="7519" width="9.08984375" style="164"/>
    <col min="7520" max="7520" width="2.7265625" style="164" bestFit="1" customWidth="1"/>
    <col min="7521" max="7521" width="5.453125" style="164" customWidth="1"/>
    <col min="7522" max="7522" width="2" style="164" bestFit="1" customWidth="1"/>
    <col min="7523" max="7523" width="57" style="164" customWidth="1"/>
    <col min="7524" max="7524" width="11.7265625" style="164" customWidth="1"/>
    <col min="7525" max="7525" width="10.7265625" style="164" customWidth="1"/>
    <col min="7526" max="7526" width="11.26953125" style="164" customWidth="1"/>
    <col min="7527" max="7527" width="13.26953125" style="164" customWidth="1"/>
    <col min="7528" max="7775" width="9.08984375" style="164"/>
    <col min="7776" max="7776" width="2.7265625" style="164" bestFit="1" customWidth="1"/>
    <col min="7777" max="7777" width="5.453125" style="164" customWidth="1"/>
    <col min="7778" max="7778" width="2" style="164" bestFit="1" customWidth="1"/>
    <col min="7779" max="7779" width="57" style="164" customWidth="1"/>
    <col min="7780" max="7780" width="11.7265625" style="164" customWidth="1"/>
    <col min="7781" max="7781" width="10.7265625" style="164" customWidth="1"/>
    <col min="7782" max="7782" width="11.26953125" style="164" customWidth="1"/>
    <col min="7783" max="7783" width="13.26953125" style="164" customWidth="1"/>
    <col min="7784" max="8031" width="9.08984375" style="164"/>
    <col min="8032" max="8032" width="2.7265625" style="164" bestFit="1" customWidth="1"/>
    <col min="8033" max="8033" width="5.453125" style="164" customWidth="1"/>
    <col min="8034" max="8034" width="2" style="164" bestFit="1" customWidth="1"/>
    <col min="8035" max="8035" width="57" style="164" customWidth="1"/>
    <col min="8036" max="8036" width="11.7265625" style="164" customWidth="1"/>
    <col min="8037" max="8037" width="10.7265625" style="164" customWidth="1"/>
    <col min="8038" max="8038" width="11.26953125" style="164" customWidth="1"/>
    <col min="8039" max="8039" width="13.26953125" style="164" customWidth="1"/>
    <col min="8040" max="8287" width="9.08984375" style="164"/>
    <col min="8288" max="8288" width="2.7265625" style="164" bestFit="1" customWidth="1"/>
    <col min="8289" max="8289" width="5.453125" style="164" customWidth="1"/>
    <col min="8290" max="8290" width="2" style="164" bestFit="1" customWidth="1"/>
    <col min="8291" max="8291" width="57" style="164" customWidth="1"/>
    <col min="8292" max="8292" width="11.7265625" style="164" customWidth="1"/>
    <col min="8293" max="8293" width="10.7265625" style="164" customWidth="1"/>
    <col min="8294" max="8294" width="11.26953125" style="164" customWidth="1"/>
    <col min="8295" max="8295" width="13.26953125" style="164" customWidth="1"/>
    <col min="8296" max="8543" width="9.08984375" style="164"/>
    <col min="8544" max="8544" width="2.7265625" style="164" bestFit="1" customWidth="1"/>
    <col min="8545" max="8545" width="5.453125" style="164" customWidth="1"/>
    <col min="8546" max="8546" width="2" style="164" bestFit="1" customWidth="1"/>
    <col min="8547" max="8547" width="57" style="164" customWidth="1"/>
    <col min="8548" max="8548" width="11.7265625" style="164" customWidth="1"/>
    <col min="8549" max="8549" width="10.7265625" style="164" customWidth="1"/>
    <col min="8550" max="8550" width="11.26953125" style="164" customWidth="1"/>
    <col min="8551" max="8551" width="13.26953125" style="164" customWidth="1"/>
    <col min="8552" max="8799" width="9.08984375" style="164"/>
    <col min="8800" max="8800" width="2.7265625" style="164" bestFit="1" customWidth="1"/>
    <col min="8801" max="8801" width="5.453125" style="164" customWidth="1"/>
    <col min="8802" max="8802" width="2" style="164" bestFit="1" customWidth="1"/>
    <col min="8803" max="8803" width="57" style="164" customWidth="1"/>
    <col min="8804" max="8804" width="11.7265625" style="164" customWidth="1"/>
    <col min="8805" max="8805" width="10.7265625" style="164" customWidth="1"/>
    <col min="8806" max="8806" width="11.26953125" style="164" customWidth="1"/>
    <col min="8807" max="8807" width="13.26953125" style="164" customWidth="1"/>
    <col min="8808" max="9055" width="9.08984375" style="164"/>
    <col min="9056" max="9056" width="2.7265625" style="164" bestFit="1" customWidth="1"/>
    <col min="9057" max="9057" width="5.453125" style="164" customWidth="1"/>
    <col min="9058" max="9058" width="2" style="164" bestFit="1" customWidth="1"/>
    <col min="9059" max="9059" width="57" style="164" customWidth="1"/>
    <col min="9060" max="9060" width="11.7265625" style="164" customWidth="1"/>
    <col min="9061" max="9061" width="10.7265625" style="164" customWidth="1"/>
    <col min="9062" max="9062" width="11.26953125" style="164" customWidth="1"/>
    <col min="9063" max="9063" width="13.26953125" style="164" customWidth="1"/>
    <col min="9064" max="9311" width="9.08984375" style="164"/>
    <col min="9312" max="9312" width="2.7265625" style="164" bestFit="1" customWidth="1"/>
    <col min="9313" max="9313" width="5.453125" style="164" customWidth="1"/>
    <col min="9314" max="9314" width="2" style="164" bestFit="1" customWidth="1"/>
    <col min="9315" max="9315" width="57" style="164" customWidth="1"/>
    <col min="9316" max="9316" width="11.7265625" style="164" customWidth="1"/>
    <col min="9317" max="9317" width="10.7265625" style="164" customWidth="1"/>
    <col min="9318" max="9318" width="11.26953125" style="164" customWidth="1"/>
    <col min="9319" max="9319" width="13.26953125" style="164" customWidth="1"/>
    <col min="9320" max="9567" width="9.08984375" style="164"/>
    <col min="9568" max="9568" width="2.7265625" style="164" bestFit="1" customWidth="1"/>
    <col min="9569" max="9569" width="5.453125" style="164" customWidth="1"/>
    <col min="9570" max="9570" width="2" style="164" bestFit="1" customWidth="1"/>
    <col min="9571" max="9571" width="57" style="164" customWidth="1"/>
    <col min="9572" max="9572" width="11.7265625" style="164" customWidth="1"/>
    <col min="9573" max="9573" width="10.7265625" style="164" customWidth="1"/>
    <col min="9574" max="9574" width="11.26953125" style="164" customWidth="1"/>
    <col min="9575" max="9575" width="13.26953125" style="164" customWidth="1"/>
    <col min="9576" max="9823" width="9.08984375" style="164"/>
    <col min="9824" max="9824" width="2.7265625" style="164" bestFit="1" customWidth="1"/>
    <col min="9825" max="9825" width="5.453125" style="164" customWidth="1"/>
    <col min="9826" max="9826" width="2" style="164" bestFit="1" customWidth="1"/>
    <col min="9827" max="9827" width="57" style="164" customWidth="1"/>
    <col min="9828" max="9828" width="11.7265625" style="164" customWidth="1"/>
    <col min="9829" max="9829" width="10.7265625" style="164" customWidth="1"/>
    <col min="9830" max="9830" width="11.26953125" style="164" customWidth="1"/>
    <col min="9831" max="9831" width="13.26953125" style="164" customWidth="1"/>
    <col min="9832" max="10079" width="9.08984375" style="164"/>
    <col min="10080" max="10080" width="2.7265625" style="164" bestFit="1" customWidth="1"/>
    <col min="10081" max="10081" width="5.453125" style="164" customWidth="1"/>
    <col min="10082" max="10082" width="2" style="164" bestFit="1" customWidth="1"/>
    <col min="10083" max="10083" width="57" style="164" customWidth="1"/>
    <col min="10084" max="10084" width="11.7265625" style="164" customWidth="1"/>
    <col min="10085" max="10085" width="10.7265625" style="164" customWidth="1"/>
    <col min="10086" max="10086" width="11.26953125" style="164" customWidth="1"/>
    <col min="10087" max="10087" width="13.26953125" style="164" customWidth="1"/>
    <col min="10088" max="10335" width="9.08984375" style="164"/>
    <col min="10336" max="10336" width="2.7265625" style="164" bestFit="1" customWidth="1"/>
    <col min="10337" max="10337" width="5.453125" style="164" customWidth="1"/>
    <col min="10338" max="10338" width="2" style="164" bestFit="1" customWidth="1"/>
    <col min="10339" max="10339" width="57" style="164" customWidth="1"/>
    <col min="10340" max="10340" width="11.7265625" style="164" customWidth="1"/>
    <col min="10341" max="10341" width="10.7265625" style="164" customWidth="1"/>
    <col min="10342" max="10342" width="11.26953125" style="164" customWidth="1"/>
    <col min="10343" max="10343" width="13.26953125" style="164" customWidth="1"/>
    <col min="10344" max="10591" width="9.08984375" style="164"/>
    <col min="10592" max="10592" width="2.7265625" style="164" bestFit="1" customWidth="1"/>
    <col min="10593" max="10593" width="5.453125" style="164" customWidth="1"/>
    <col min="10594" max="10594" width="2" style="164" bestFit="1" customWidth="1"/>
    <col min="10595" max="10595" width="57" style="164" customWidth="1"/>
    <col min="10596" max="10596" width="11.7265625" style="164" customWidth="1"/>
    <col min="10597" max="10597" width="10.7265625" style="164" customWidth="1"/>
    <col min="10598" max="10598" width="11.26953125" style="164" customWidth="1"/>
    <col min="10599" max="10599" width="13.26953125" style="164" customWidth="1"/>
    <col min="10600" max="10847" width="9.08984375" style="164"/>
    <col min="10848" max="10848" width="2.7265625" style="164" bestFit="1" customWidth="1"/>
    <col min="10849" max="10849" width="5.453125" style="164" customWidth="1"/>
    <col min="10850" max="10850" width="2" style="164" bestFit="1" customWidth="1"/>
    <col min="10851" max="10851" width="57" style="164" customWidth="1"/>
    <col min="10852" max="10852" width="11.7265625" style="164" customWidth="1"/>
    <col min="10853" max="10853" width="10.7265625" style="164" customWidth="1"/>
    <col min="10854" max="10854" width="11.26953125" style="164" customWidth="1"/>
    <col min="10855" max="10855" width="13.26953125" style="164" customWidth="1"/>
    <col min="10856" max="11103" width="9.08984375" style="164"/>
    <col min="11104" max="11104" width="2.7265625" style="164" bestFit="1" customWidth="1"/>
    <col min="11105" max="11105" width="5.453125" style="164" customWidth="1"/>
    <col min="11106" max="11106" width="2" style="164" bestFit="1" customWidth="1"/>
    <col min="11107" max="11107" width="57" style="164" customWidth="1"/>
    <col min="11108" max="11108" width="11.7265625" style="164" customWidth="1"/>
    <col min="11109" max="11109" width="10.7265625" style="164" customWidth="1"/>
    <col min="11110" max="11110" width="11.26953125" style="164" customWidth="1"/>
    <col min="11111" max="11111" width="13.26953125" style="164" customWidth="1"/>
    <col min="11112" max="11359" width="9.08984375" style="164"/>
    <col min="11360" max="11360" width="2.7265625" style="164" bestFit="1" customWidth="1"/>
    <col min="11361" max="11361" width="5.453125" style="164" customWidth="1"/>
    <col min="11362" max="11362" width="2" style="164" bestFit="1" customWidth="1"/>
    <col min="11363" max="11363" width="57" style="164" customWidth="1"/>
    <col min="11364" max="11364" width="11.7265625" style="164" customWidth="1"/>
    <col min="11365" max="11365" width="10.7265625" style="164" customWidth="1"/>
    <col min="11366" max="11366" width="11.26953125" style="164" customWidth="1"/>
    <col min="11367" max="11367" width="13.26953125" style="164" customWidth="1"/>
    <col min="11368" max="11615" width="9.08984375" style="164"/>
    <col min="11616" max="11616" width="2.7265625" style="164" bestFit="1" customWidth="1"/>
    <col min="11617" max="11617" width="5.453125" style="164" customWidth="1"/>
    <col min="11618" max="11618" width="2" style="164" bestFit="1" customWidth="1"/>
    <col min="11619" max="11619" width="57" style="164" customWidth="1"/>
    <col min="11620" max="11620" width="11.7265625" style="164" customWidth="1"/>
    <col min="11621" max="11621" width="10.7265625" style="164" customWidth="1"/>
    <col min="11622" max="11622" width="11.26953125" style="164" customWidth="1"/>
    <col min="11623" max="11623" width="13.26953125" style="164" customWidth="1"/>
    <col min="11624" max="11871" width="9.08984375" style="164"/>
    <col min="11872" max="11872" width="2.7265625" style="164" bestFit="1" customWidth="1"/>
    <col min="11873" max="11873" width="5.453125" style="164" customWidth="1"/>
    <col min="11874" max="11874" width="2" style="164" bestFit="1" customWidth="1"/>
    <col min="11875" max="11875" width="57" style="164" customWidth="1"/>
    <col min="11876" max="11876" width="11.7265625" style="164" customWidth="1"/>
    <col min="11877" max="11877" width="10.7265625" style="164" customWidth="1"/>
    <col min="11878" max="11878" width="11.26953125" style="164" customWidth="1"/>
    <col min="11879" max="11879" width="13.26953125" style="164" customWidth="1"/>
    <col min="11880" max="12127" width="9.08984375" style="164"/>
    <col min="12128" max="12128" width="2.7265625" style="164" bestFit="1" customWidth="1"/>
    <col min="12129" max="12129" width="5.453125" style="164" customWidth="1"/>
    <col min="12130" max="12130" width="2" style="164" bestFit="1" customWidth="1"/>
    <col min="12131" max="12131" width="57" style="164" customWidth="1"/>
    <col min="12132" max="12132" width="11.7265625" style="164" customWidth="1"/>
    <col min="12133" max="12133" width="10.7265625" style="164" customWidth="1"/>
    <col min="12134" max="12134" width="11.26953125" style="164" customWidth="1"/>
    <col min="12135" max="12135" width="13.26953125" style="164" customWidth="1"/>
    <col min="12136" max="12383" width="9.08984375" style="164"/>
    <col min="12384" max="12384" width="2.7265625" style="164" bestFit="1" customWidth="1"/>
    <col min="12385" max="12385" width="5.453125" style="164" customWidth="1"/>
    <col min="12386" max="12386" width="2" style="164" bestFit="1" customWidth="1"/>
    <col min="12387" max="12387" width="57" style="164" customWidth="1"/>
    <col min="12388" max="12388" width="11.7265625" style="164" customWidth="1"/>
    <col min="12389" max="12389" width="10.7265625" style="164" customWidth="1"/>
    <col min="12390" max="12390" width="11.26953125" style="164" customWidth="1"/>
    <col min="12391" max="12391" width="13.26953125" style="164" customWidth="1"/>
    <col min="12392" max="12639" width="9.08984375" style="164"/>
    <col min="12640" max="12640" width="2.7265625" style="164" bestFit="1" customWidth="1"/>
    <col min="12641" max="12641" width="5.453125" style="164" customWidth="1"/>
    <col min="12642" max="12642" width="2" style="164" bestFit="1" customWidth="1"/>
    <col min="12643" max="12643" width="57" style="164" customWidth="1"/>
    <col min="12644" max="12644" width="11.7265625" style="164" customWidth="1"/>
    <col min="12645" max="12645" width="10.7265625" style="164" customWidth="1"/>
    <col min="12646" max="12646" width="11.26953125" style="164" customWidth="1"/>
    <col min="12647" max="12647" width="13.26953125" style="164" customWidth="1"/>
    <col min="12648" max="12895" width="9.08984375" style="164"/>
    <col min="12896" max="12896" width="2.7265625" style="164" bestFit="1" customWidth="1"/>
    <col min="12897" max="12897" width="5.453125" style="164" customWidth="1"/>
    <col min="12898" max="12898" width="2" style="164" bestFit="1" customWidth="1"/>
    <col min="12899" max="12899" width="57" style="164" customWidth="1"/>
    <col min="12900" max="12900" width="11.7265625" style="164" customWidth="1"/>
    <col min="12901" max="12901" width="10.7265625" style="164" customWidth="1"/>
    <col min="12902" max="12902" width="11.26953125" style="164" customWidth="1"/>
    <col min="12903" max="12903" width="13.26953125" style="164" customWidth="1"/>
    <col min="12904" max="13151" width="9.08984375" style="164"/>
    <col min="13152" max="13152" width="2.7265625" style="164" bestFit="1" customWidth="1"/>
    <col min="13153" max="13153" width="5.453125" style="164" customWidth="1"/>
    <col min="13154" max="13154" width="2" style="164" bestFit="1" customWidth="1"/>
    <col min="13155" max="13155" width="57" style="164" customWidth="1"/>
    <col min="13156" max="13156" width="11.7265625" style="164" customWidth="1"/>
    <col min="13157" max="13157" width="10.7265625" style="164" customWidth="1"/>
    <col min="13158" max="13158" width="11.26953125" style="164" customWidth="1"/>
    <col min="13159" max="13159" width="13.26953125" style="164" customWidth="1"/>
    <col min="13160" max="13407" width="9.08984375" style="164"/>
    <col min="13408" max="13408" width="2.7265625" style="164" bestFit="1" customWidth="1"/>
    <col min="13409" max="13409" width="5.453125" style="164" customWidth="1"/>
    <col min="13410" max="13410" width="2" style="164" bestFit="1" customWidth="1"/>
    <col min="13411" max="13411" width="57" style="164" customWidth="1"/>
    <col min="13412" max="13412" width="11.7265625" style="164" customWidth="1"/>
    <col min="13413" max="13413" width="10.7265625" style="164" customWidth="1"/>
    <col min="13414" max="13414" width="11.26953125" style="164" customWidth="1"/>
    <col min="13415" max="13415" width="13.26953125" style="164" customWidth="1"/>
    <col min="13416" max="13663" width="9.08984375" style="164"/>
    <col min="13664" max="13664" width="2.7265625" style="164" bestFit="1" customWidth="1"/>
    <col min="13665" max="13665" width="5.453125" style="164" customWidth="1"/>
    <col min="13666" max="13666" width="2" style="164" bestFit="1" customWidth="1"/>
    <col min="13667" max="13667" width="57" style="164" customWidth="1"/>
    <col min="13668" max="13668" width="11.7265625" style="164" customWidth="1"/>
    <col min="13669" max="13669" width="10.7265625" style="164" customWidth="1"/>
    <col min="13670" max="13670" width="11.26953125" style="164" customWidth="1"/>
    <col min="13671" max="13671" width="13.26953125" style="164" customWidth="1"/>
    <col min="13672" max="13919" width="9.08984375" style="164"/>
    <col min="13920" max="13920" width="2.7265625" style="164" bestFit="1" customWidth="1"/>
    <col min="13921" max="13921" width="5.453125" style="164" customWidth="1"/>
    <col min="13922" max="13922" width="2" style="164" bestFit="1" customWidth="1"/>
    <col min="13923" max="13923" width="57" style="164" customWidth="1"/>
    <col min="13924" max="13924" width="11.7265625" style="164" customWidth="1"/>
    <col min="13925" max="13925" width="10.7265625" style="164" customWidth="1"/>
    <col min="13926" max="13926" width="11.26953125" style="164" customWidth="1"/>
    <col min="13927" max="13927" width="13.26953125" style="164" customWidth="1"/>
    <col min="13928" max="14175" width="9.08984375" style="164"/>
    <col min="14176" max="14176" width="2.7265625" style="164" bestFit="1" customWidth="1"/>
    <col min="14177" max="14177" width="5.453125" style="164" customWidth="1"/>
    <col min="14178" max="14178" width="2" style="164" bestFit="1" customWidth="1"/>
    <col min="14179" max="14179" width="57" style="164" customWidth="1"/>
    <col min="14180" max="14180" width="11.7265625" style="164" customWidth="1"/>
    <col min="14181" max="14181" width="10.7265625" style="164" customWidth="1"/>
    <col min="14182" max="14182" width="11.26953125" style="164" customWidth="1"/>
    <col min="14183" max="14183" width="13.26953125" style="164" customWidth="1"/>
    <col min="14184" max="14431" width="9.08984375" style="164"/>
    <col min="14432" max="14432" width="2.7265625" style="164" bestFit="1" customWidth="1"/>
    <col min="14433" max="14433" width="5.453125" style="164" customWidth="1"/>
    <col min="14434" max="14434" width="2" style="164" bestFit="1" customWidth="1"/>
    <col min="14435" max="14435" width="57" style="164" customWidth="1"/>
    <col min="14436" max="14436" width="11.7265625" style="164" customWidth="1"/>
    <col min="14437" max="14437" width="10.7265625" style="164" customWidth="1"/>
    <col min="14438" max="14438" width="11.26953125" style="164" customWidth="1"/>
    <col min="14439" max="14439" width="13.26953125" style="164" customWidth="1"/>
    <col min="14440" max="14687" width="9.08984375" style="164"/>
    <col min="14688" max="14688" width="2.7265625" style="164" bestFit="1" customWidth="1"/>
    <col min="14689" max="14689" width="5.453125" style="164" customWidth="1"/>
    <col min="14690" max="14690" width="2" style="164" bestFit="1" customWidth="1"/>
    <col min="14691" max="14691" width="57" style="164" customWidth="1"/>
    <col min="14692" max="14692" width="11.7265625" style="164" customWidth="1"/>
    <col min="14693" max="14693" width="10.7265625" style="164" customWidth="1"/>
    <col min="14694" max="14694" width="11.26953125" style="164" customWidth="1"/>
    <col min="14695" max="14695" width="13.26953125" style="164" customWidth="1"/>
    <col min="14696" max="14943" width="9.08984375" style="164"/>
    <col min="14944" max="14944" width="2.7265625" style="164" bestFit="1" customWidth="1"/>
    <col min="14945" max="14945" width="5.453125" style="164" customWidth="1"/>
    <col min="14946" max="14946" width="2" style="164" bestFit="1" customWidth="1"/>
    <col min="14947" max="14947" width="57" style="164" customWidth="1"/>
    <col min="14948" max="14948" width="11.7265625" style="164" customWidth="1"/>
    <col min="14949" max="14949" width="10.7265625" style="164" customWidth="1"/>
    <col min="14950" max="14950" width="11.26953125" style="164" customWidth="1"/>
    <col min="14951" max="14951" width="13.26953125" style="164" customWidth="1"/>
    <col min="14952" max="15199" width="9.08984375" style="164"/>
    <col min="15200" max="15200" width="2.7265625" style="164" bestFit="1" customWidth="1"/>
    <col min="15201" max="15201" width="5.453125" style="164" customWidth="1"/>
    <col min="15202" max="15202" width="2" style="164" bestFit="1" customWidth="1"/>
    <col min="15203" max="15203" width="57" style="164" customWidth="1"/>
    <col min="15204" max="15204" width="11.7265625" style="164" customWidth="1"/>
    <col min="15205" max="15205" width="10.7265625" style="164" customWidth="1"/>
    <col min="15206" max="15206" width="11.26953125" style="164" customWidth="1"/>
    <col min="15207" max="15207" width="13.26953125" style="164" customWidth="1"/>
    <col min="15208" max="15455" width="9.08984375" style="164"/>
    <col min="15456" max="15456" width="2.7265625" style="164" bestFit="1" customWidth="1"/>
    <col min="15457" max="15457" width="5.453125" style="164" customWidth="1"/>
    <col min="15458" max="15458" width="2" style="164" bestFit="1" customWidth="1"/>
    <col min="15459" max="15459" width="57" style="164" customWidth="1"/>
    <col min="15460" max="15460" width="11.7265625" style="164" customWidth="1"/>
    <col min="15461" max="15461" width="10.7265625" style="164" customWidth="1"/>
    <col min="15462" max="15462" width="11.26953125" style="164" customWidth="1"/>
    <col min="15463" max="15463" width="13.26953125" style="164" customWidth="1"/>
    <col min="15464" max="15711" width="9.08984375" style="164"/>
    <col min="15712" max="15712" width="2.7265625" style="164" bestFit="1" customWidth="1"/>
    <col min="15713" max="15713" width="5.453125" style="164" customWidth="1"/>
    <col min="15714" max="15714" width="2" style="164" bestFit="1" customWidth="1"/>
    <col min="15715" max="15715" width="57" style="164" customWidth="1"/>
    <col min="15716" max="15716" width="11.7265625" style="164" customWidth="1"/>
    <col min="15717" max="15717" width="10.7265625" style="164" customWidth="1"/>
    <col min="15718" max="15718" width="11.26953125" style="164" customWidth="1"/>
    <col min="15719" max="15719" width="13.26953125" style="164" customWidth="1"/>
    <col min="15720" max="15967" width="9.08984375" style="164"/>
    <col min="15968" max="15968" width="2.7265625" style="164" bestFit="1" customWidth="1"/>
    <col min="15969" max="15969" width="5.453125" style="164" customWidth="1"/>
    <col min="15970" max="15970" width="2" style="164" bestFit="1" customWidth="1"/>
    <col min="15971" max="15971" width="57" style="164" customWidth="1"/>
    <col min="15972" max="15972" width="11.7265625" style="164" customWidth="1"/>
    <col min="15973" max="15973" width="10.7265625" style="164" customWidth="1"/>
    <col min="15974" max="15974" width="11.26953125" style="164" customWidth="1"/>
    <col min="15975" max="15975" width="13.26953125" style="164" customWidth="1"/>
    <col min="15976" max="16384" width="9.08984375" style="164"/>
  </cols>
  <sheetData>
    <row r="1" spans="1:10" ht="21" x14ac:dyDescent="0.5">
      <c r="A1" s="163" t="s">
        <v>342</v>
      </c>
      <c r="B1" s="163"/>
      <c r="C1" s="163"/>
      <c r="D1" s="163"/>
      <c r="E1" s="163"/>
      <c r="F1" s="163"/>
      <c r="G1" s="163"/>
      <c r="H1" s="163"/>
      <c r="I1" s="163"/>
      <c r="J1" s="163"/>
    </row>
    <row r="2" spans="1:10" ht="13" thickBot="1" x14ac:dyDescent="0.3"/>
    <row r="3" spans="1:10" ht="20" customHeight="1" thickTop="1" x14ac:dyDescent="0.35">
      <c r="A3" s="166"/>
      <c r="B3" s="167"/>
      <c r="C3" s="168"/>
      <c r="D3" s="293" t="s">
        <v>15</v>
      </c>
      <c r="E3" s="285">
        <v>2018</v>
      </c>
      <c r="F3" s="295" t="s">
        <v>343</v>
      </c>
      <c r="G3" s="295" t="s">
        <v>344</v>
      </c>
      <c r="H3" s="295" t="s">
        <v>345</v>
      </c>
      <c r="I3" s="295" t="s">
        <v>346</v>
      </c>
      <c r="J3" s="291">
        <v>2019</v>
      </c>
    </row>
    <row r="4" spans="1:10" ht="20" customHeight="1" thickBot="1" x14ac:dyDescent="0.4">
      <c r="A4" s="169"/>
      <c r="B4" s="170"/>
      <c r="C4" s="171"/>
      <c r="D4" s="294"/>
      <c r="E4" s="286"/>
      <c r="F4" s="296"/>
      <c r="G4" s="296"/>
      <c r="H4" s="296"/>
      <c r="I4" s="296"/>
      <c r="J4" s="292"/>
    </row>
    <row r="5" spans="1:10" ht="29.5" thickTop="1" x14ac:dyDescent="0.35">
      <c r="A5" s="172"/>
      <c r="B5" s="173"/>
      <c r="C5" s="174"/>
      <c r="D5" s="175" t="s">
        <v>19</v>
      </c>
      <c r="E5" s="176">
        <v>0</v>
      </c>
      <c r="F5" s="176">
        <v>0</v>
      </c>
      <c r="G5" s="176">
        <v>0</v>
      </c>
      <c r="H5" s="176">
        <v>0</v>
      </c>
      <c r="I5" s="176">
        <v>0</v>
      </c>
      <c r="J5" s="177">
        <f>ROUND(SUM(E5:I5),2)</f>
        <v>0</v>
      </c>
    </row>
    <row r="6" spans="1:10" ht="15" thickBot="1" x14ac:dyDescent="0.4">
      <c r="A6" s="172"/>
      <c r="B6" s="173"/>
      <c r="C6" s="174"/>
      <c r="D6" s="175"/>
      <c r="E6" s="178"/>
      <c r="F6" s="178"/>
      <c r="G6" s="178"/>
      <c r="H6" s="178"/>
      <c r="I6" s="178"/>
      <c r="J6" s="179"/>
    </row>
    <row r="7" spans="1:10" ht="15" thickBot="1" x14ac:dyDescent="0.4">
      <c r="A7" s="172"/>
      <c r="B7" s="173"/>
      <c r="C7" s="174"/>
      <c r="D7" s="180" t="s">
        <v>21</v>
      </c>
      <c r="E7" s="181">
        <f>E5</f>
        <v>0</v>
      </c>
      <c r="F7" s="181"/>
      <c r="G7" s="181"/>
      <c r="H7" s="181"/>
      <c r="I7" s="181"/>
      <c r="J7" s="182">
        <f>J5</f>
        <v>0</v>
      </c>
    </row>
    <row r="8" spans="1:10" ht="14.5" x14ac:dyDescent="0.35">
      <c r="A8" s="172"/>
      <c r="B8" s="173"/>
      <c r="C8" s="174"/>
      <c r="D8" s="183" t="s">
        <v>22</v>
      </c>
      <c r="E8" s="176"/>
      <c r="F8" s="176"/>
      <c r="G8" s="176"/>
      <c r="H8" s="176"/>
      <c r="I8" s="176"/>
      <c r="J8" s="184"/>
    </row>
    <row r="9" spans="1:10" ht="14.5" x14ac:dyDescent="0.35">
      <c r="A9" s="172" t="s">
        <v>23</v>
      </c>
      <c r="B9" s="173"/>
      <c r="C9" s="174"/>
      <c r="D9" s="185" t="s">
        <v>24</v>
      </c>
      <c r="E9" s="176"/>
      <c r="F9" s="176"/>
      <c r="G9" s="176"/>
      <c r="H9" s="176"/>
      <c r="I9" s="176"/>
      <c r="J9" s="184"/>
    </row>
    <row r="10" spans="1:10" ht="14.5" x14ac:dyDescent="0.35">
      <c r="A10" s="172"/>
      <c r="B10" s="173">
        <v>1</v>
      </c>
      <c r="C10" s="174"/>
      <c r="D10" s="173" t="s">
        <v>26</v>
      </c>
      <c r="E10" s="176">
        <v>0</v>
      </c>
      <c r="F10" s="176">
        <v>0</v>
      </c>
      <c r="G10" s="186">
        <v>0</v>
      </c>
      <c r="H10" s="176">
        <v>0</v>
      </c>
      <c r="I10" s="176">
        <v>0</v>
      </c>
      <c r="J10" s="184">
        <f t="shared" ref="J10:J16" si="0">ROUND(SUM(E10:I10),2)</f>
        <v>0</v>
      </c>
    </row>
    <row r="11" spans="1:10" ht="14.5" x14ac:dyDescent="0.35">
      <c r="A11" s="172"/>
      <c r="B11" s="173">
        <v>2</v>
      </c>
      <c r="C11" s="174"/>
      <c r="D11" s="173" t="s">
        <v>28</v>
      </c>
      <c r="E11" s="176">
        <v>0</v>
      </c>
      <c r="F11" s="176">
        <v>0</v>
      </c>
      <c r="G11" s="186">
        <v>0</v>
      </c>
      <c r="H11" s="176">
        <v>0</v>
      </c>
      <c r="I11" s="176">
        <v>0</v>
      </c>
      <c r="J11" s="184">
        <f t="shared" si="0"/>
        <v>0</v>
      </c>
    </row>
    <row r="12" spans="1:10" ht="14.5" x14ac:dyDescent="0.35">
      <c r="A12" s="172"/>
      <c r="B12" s="173">
        <v>3</v>
      </c>
      <c r="C12" s="174"/>
      <c r="D12" s="173" t="s">
        <v>30</v>
      </c>
      <c r="E12" s="176">
        <v>2927.9</v>
      </c>
      <c r="F12" s="176">
        <v>0</v>
      </c>
      <c r="G12" s="186">
        <v>0</v>
      </c>
      <c r="H12" s="176">
        <v>0.1</v>
      </c>
      <c r="I12" s="176">
        <v>-732</v>
      </c>
      <c r="J12" s="184">
        <f t="shared" si="0"/>
        <v>2196</v>
      </c>
    </row>
    <row r="13" spans="1:10" ht="14.5" x14ac:dyDescent="0.35">
      <c r="A13" s="172"/>
      <c r="B13" s="173">
        <v>4</v>
      </c>
      <c r="C13" s="174"/>
      <c r="D13" s="173" t="s">
        <v>32</v>
      </c>
      <c r="E13" s="176">
        <v>0</v>
      </c>
      <c r="F13" s="176">
        <v>0</v>
      </c>
      <c r="G13" s="186">
        <v>0</v>
      </c>
      <c r="H13" s="176">
        <v>0</v>
      </c>
      <c r="I13" s="176">
        <v>0</v>
      </c>
      <c r="J13" s="184">
        <f t="shared" si="0"/>
        <v>0</v>
      </c>
    </row>
    <row r="14" spans="1:10" ht="14.5" x14ac:dyDescent="0.35">
      <c r="A14" s="172"/>
      <c r="B14" s="173">
        <v>5</v>
      </c>
      <c r="C14" s="174"/>
      <c r="D14" s="173" t="s">
        <v>34</v>
      </c>
      <c r="E14" s="176">
        <v>0</v>
      </c>
      <c r="F14" s="176">
        <v>0</v>
      </c>
      <c r="G14" s="186">
        <v>0</v>
      </c>
      <c r="H14" s="176">
        <v>0</v>
      </c>
      <c r="I14" s="176">
        <v>0</v>
      </c>
      <c r="J14" s="184">
        <f t="shared" si="0"/>
        <v>0</v>
      </c>
    </row>
    <row r="15" spans="1:10" ht="14.5" x14ac:dyDescent="0.35">
      <c r="A15" s="172"/>
      <c r="B15" s="173">
        <v>6</v>
      </c>
      <c r="C15" s="174"/>
      <c r="D15" s="173" t="s">
        <v>36</v>
      </c>
      <c r="E15" s="176">
        <v>0</v>
      </c>
      <c r="F15" s="176">
        <v>0</v>
      </c>
      <c r="G15" s="186">
        <v>0</v>
      </c>
      <c r="H15" s="176">
        <v>0</v>
      </c>
      <c r="I15" s="176">
        <v>0</v>
      </c>
      <c r="J15" s="184">
        <f t="shared" si="0"/>
        <v>0</v>
      </c>
    </row>
    <row r="16" spans="1:10" ht="14.5" x14ac:dyDescent="0.35">
      <c r="A16" s="172"/>
      <c r="B16" s="173">
        <v>9</v>
      </c>
      <c r="C16" s="174"/>
      <c r="D16" s="187" t="s">
        <v>38</v>
      </c>
      <c r="E16" s="176">
        <v>0</v>
      </c>
      <c r="F16" s="176">
        <v>0</v>
      </c>
      <c r="G16" s="186">
        <v>0</v>
      </c>
      <c r="H16" s="176">
        <v>0</v>
      </c>
      <c r="I16" s="176">
        <v>0</v>
      </c>
      <c r="J16" s="184">
        <f t="shared" si="0"/>
        <v>0</v>
      </c>
    </row>
    <row r="17" spans="1:10" ht="14.5" x14ac:dyDescent="0.35">
      <c r="A17" s="172"/>
      <c r="B17" s="173"/>
      <c r="C17" s="174"/>
      <c r="D17" s="188" t="s">
        <v>40</v>
      </c>
      <c r="E17" s="189">
        <f t="shared" ref="E17:J17" si="1">SUM(E9:E16)</f>
        <v>2927.9</v>
      </c>
      <c r="F17" s="189">
        <f t="shared" si="1"/>
        <v>0</v>
      </c>
      <c r="G17" s="189">
        <f t="shared" si="1"/>
        <v>0</v>
      </c>
      <c r="H17" s="189">
        <f t="shared" si="1"/>
        <v>0.1</v>
      </c>
      <c r="I17" s="189">
        <f t="shared" si="1"/>
        <v>-732</v>
      </c>
      <c r="J17" s="190">
        <f t="shared" si="1"/>
        <v>2196</v>
      </c>
    </row>
    <row r="18" spans="1:10" ht="14.5" x14ac:dyDescent="0.35">
      <c r="A18" s="172"/>
      <c r="B18" s="173"/>
      <c r="C18" s="174"/>
      <c r="D18" s="175"/>
      <c r="E18" s="176"/>
      <c r="F18" s="176"/>
      <c r="G18" s="176"/>
      <c r="H18" s="176"/>
      <c r="I18" s="176"/>
      <c r="J18" s="184"/>
    </row>
    <row r="19" spans="1:10" ht="14.5" x14ac:dyDescent="0.35">
      <c r="A19" s="191"/>
      <c r="B19" s="187"/>
      <c r="C19" s="192"/>
      <c r="D19" s="193" t="s">
        <v>41</v>
      </c>
      <c r="E19" s="176"/>
      <c r="F19" s="176"/>
      <c r="G19" s="176"/>
      <c r="H19" s="176"/>
      <c r="I19" s="176"/>
      <c r="J19" s="184"/>
    </row>
    <row r="20" spans="1:10" ht="14.5" x14ac:dyDescent="0.35">
      <c r="A20" s="191" t="s">
        <v>42</v>
      </c>
      <c r="B20" s="194">
        <v>1</v>
      </c>
      <c r="C20" s="192"/>
      <c r="D20" s="187" t="s">
        <v>43</v>
      </c>
      <c r="E20" s="176"/>
      <c r="F20" s="176"/>
      <c r="G20" s="176"/>
      <c r="H20" s="176"/>
      <c r="I20" s="176"/>
      <c r="J20" s="184"/>
    </row>
    <row r="21" spans="1:10" ht="14.5" x14ac:dyDescent="0.35">
      <c r="A21" s="191"/>
      <c r="B21" s="195" t="s">
        <v>44</v>
      </c>
      <c r="C21" s="192"/>
      <c r="D21" s="187" t="s">
        <v>45</v>
      </c>
      <c r="E21" s="176">
        <v>0</v>
      </c>
      <c r="F21" s="176">
        <v>0</v>
      </c>
      <c r="G21" s="186">
        <v>0</v>
      </c>
      <c r="H21" s="176">
        <v>0</v>
      </c>
      <c r="I21" s="176">
        <v>0</v>
      </c>
      <c r="J21" s="184">
        <f t="shared" ref="J21:J24" si="2">ROUND(SUM(E21:I21),2)</f>
        <v>0</v>
      </c>
    </row>
    <row r="22" spans="1:10" ht="14.5" x14ac:dyDescent="0.35">
      <c r="A22" s="191"/>
      <c r="B22" s="195" t="s">
        <v>46</v>
      </c>
      <c r="C22" s="192"/>
      <c r="D22" s="187" t="s">
        <v>47</v>
      </c>
      <c r="E22" s="176">
        <v>0</v>
      </c>
      <c r="F22" s="176">
        <v>0</v>
      </c>
      <c r="G22" s="186">
        <v>0</v>
      </c>
      <c r="H22" s="176">
        <v>0</v>
      </c>
      <c r="I22" s="176">
        <v>0</v>
      </c>
      <c r="J22" s="184">
        <f t="shared" si="2"/>
        <v>0</v>
      </c>
    </row>
    <row r="23" spans="1:10" ht="14.5" x14ac:dyDescent="0.35">
      <c r="A23" s="191"/>
      <c r="B23" s="195" t="s">
        <v>48</v>
      </c>
      <c r="C23" s="192"/>
      <c r="D23" s="187" t="s">
        <v>49</v>
      </c>
      <c r="E23" s="176">
        <v>0</v>
      </c>
      <c r="F23" s="176">
        <v>0</v>
      </c>
      <c r="G23" s="186">
        <v>0</v>
      </c>
      <c r="H23" s="176">
        <v>0</v>
      </c>
      <c r="I23" s="176">
        <v>0</v>
      </c>
      <c r="J23" s="184">
        <f t="shared" si="2"/>
        <v>0</v>
      </c>
    </row>
    <row r="24" spans="1:10" ht="14.5" x14ac:dyDescent="0.35">
      <c r="A24" s="191"/>
      <c r="B24" s="195" t="s">
        <v>50</v>
      </c>
      <c r="C24" s="192"/>
      <c r="D24" s="187" t="s">
        <v>51</v>
      </c>
      <c r="E24" s="176">
        <v>0</v>
      </c>
      <c r="F24" s="176">
        <v>0</v>
      </c>
      <c r="G24" s="186">
        <v>0</v>
      </c>
      <c r="H24" s="176">
        <v>0</v>
      </c>
      <c r="I24" s="176">
        <v>0</v>
      </c>
      <c r="J24" s="184">
        <f t="shared" si="2"/>
        <v>0</v>
      </c>
    </row>
    <row r="25" spans="1:10" ht="14.5" x14ac:dyDescent="0.35">
      <c r="A25" s="191" t="s">
        <v>52</v>
      </c>
      <c r="B25" s="194">
        <v>2</v>
      </c>
      <c r="C25" s="192"/>
      <c r="D25" s="187" t="s">
        <v>53</v>
      </c>
      <c r="E25" s="176"/>
      <c r="F25" s="176"/>
      <c r="G25" s="176"/>
      <c r="H25" s="176"/>
      <c r="I25" s="176"/>
      <c r="J25" s="184"/>
    </row>
    <row r="26" spans="1:10" ht="14.5" x14ac:dyDescent="0.35">
      <c r="A26" s="191"/>
      <c r="B26" s="195" t="s">
        <v>55</v>
      </c>
      <c r="C26" s="192"/>
      <c r="D26" s="187" t="s">
        <v>56</v>
      </c>
      <c r="E26" s="176">
        <v>0</v>
      </c>
      <c r="F26" s="176">
        <v>0</v>
      </c>
      <c r="G26" s="186">
        <v>0</v>
      </c>
      <c r="H26" s="176">
        <v>0</v>
      </c>
      <c r="I26" s="176">
        <v>0</v>
      </c>
      <c r="J26" s="184">
        <f t="shared" ref="J26:J38" si="3">ROUND(SUM(E26:I26),2)</f>
        <v>0</v>
      </c>
    </row>
    <row r="27" spans="1:10" ht="14.5" x14ac:dyDescent="0.35">
      <c r="A27" s="191"/>
      <c r="B27" s="194"/>
      <c r="C27" s="192" t="s">
        <v>58</v>
      </c>
      <c r="D27" s="196" t="s">
        <v>59</v>
      </c>
      <c r="E27" s="176">
        <v>0</v>
      </c>
      <c r="F27" s="176">
        <v>0</v>
      </c>
      <c r="G27" s="186">
        <v>0</v>
      </c>
      <c r="H27" s="176">
        <v>0</v>
      </c>
      <c r="I27" s="176">
        <v>0</v>
      </c>
      <c r="J27" s="184">
        <f t="shared" si="3"/>
        <v>0</v>
      </c>
    </row>
    <row r="28" spans="1:10" ht="14.5" x14ac:dyDescent="0.35">
      <c r="A28" s="191"/>
      <c r="B28" s="195" t="s">
        <v>60</v>
      </c>
      <c r="C28" s="192"/>
      <c r="D28" s="187" t="s">
        <v>47</v>
      </c>
      <c r="E28" s="176">
        <v>0</v>
      </c>
      <c r="F28" s="176">
        <v>0</v>
      </c>
      <c r="G28" s="186">
        <v>0</v>
      </c>
      <c r="H28" s="176">
        <v>0</v>
      </c>
      <c r="I28" s="176">
        <v>0</v>
      </c>
      <c r="J28" s="184">
        <f t="shared" si="3"/>
        <v>0</v>
      </c>
    </row>
    <row r="29" spans="1:10" ht="14.5" x14ac:dyDescent="0.35">
      <c r="A29" s="191"/>
      <c r="B29" s="194"/>
      <c r="C29" s="192" t="s">
        <v>58</v>
      </c>
      <c r="D29" s="196" t="s">
        <v>59</v>
      </c>
      <c r="E29" s="176">
        <v>0</v>
      </c>
      <c r="F29" s="176">
        <v>0</v>
      </c>
      <c r="G29" s="186">
        <v>0</v>
      </c>
      <c r="H29" s="176">
        <v>0</v>
      </c>
      <c r="I29" s="176">
        <v>0</v>
      </c>
      <c r="J29" s="184">
        <f t="shared" si="3"/>
        <v>0</v>
      </c>
    </row>
    <row r="30" spans="1:10" ht="14.5" x14ac:dyDescent="0.35">
      <c r="A30" s="191"/>
      <c r="B30" s="195" t="s">
        <v>61</v>
      </c>
      <c r="C30" s="192"/>
      <c r="D30" s="187" t="s">
        <v>62</v>
      </c>
      <c r="E30" s="176">
        <v>0</v>
      </c>
      <c r="F30" s="176">
        <v>0</v>
      </c>
      <c r="G30" s="186">
        <v>0</v>
      </c>
      <c r="H30" s="176">
        <v>0</v>
      </c>
      <c r="I30" s="176">
        <v>0</v>
      </c>
      <c r="J30" s="184">
        <f t="shared" si="3"/>
        <v>0</v>
      </c>
    </row>
    <row r="31" spans="1:10" ht="14.5" x14ac:dyDescent="0.35">
      <c r="A31" s="191"/>
      <c r="B31" s="194"/>
      <c r="C31" s="192" t="s">
        <v>58</v>
      </c>
      <c r="D31" s="196" t="s">
        <v>59</v>
      </c>
      <c r="E31" s="176">
        <v>0</v>
      </c>
      <c r="F31" s="176">
        <v>0</v>
      </c>
      <c r="G31" s="186">
        <v>0</v>
      </c>
      <c r="H31" s="176">
        <v>0</v>
      </c>
      <c r="I31" s="176">
        <v>0</v>
      </c>
      <c r="J31" s="184">
        <f t="shared" si="3"/>
        <v>0</v>
      </c>
    </row>
    <row r="32" spans="1:10" ht="14.5" x14ac:dyDescent="0.35">
      <c r="A32" s="191"/>
      <c r="B32" s="195" t="s">
        <v>64</v>
      </c>
      <c r="C32" s="192"/>
      <c r="D32" s="187" t="s">
        <v>65</v>
      </c>
      <c r="E32" s="176">
        <v>0</v>
      </c>
      <c r="F32" s="176">
        <v>0</v>
      </c>
      <c r="G32" s="186">
        <v>0</v>
      </c>
      <c r="H32" s="176">
        <v>0</v>
      </c>
      <c r="I32" s="176">
        <v>0</v>
      </c>
      <c r="J32" s="184">
        <f t="shared" si="3"/>
        <v>0</v>
      </c>
    </row>
    <row r="33" spans="1:10" ht="14.5" x14ac:dyDescent="0.35">
      <c r="A33" s="197"/>
      <c r="B33" s="195" t="s">
        <v>67</v>
      </c>
      <c r="C33" s="192"/>
      <c r="D33" s="187" t="s">
        <v>68</v>
      </c>
      <c r="E33" s="176">
        <v>0</v>
      </c>
      <c r="F33" s="176">
        <v>0</v>
      </c>
      <c r="G33" s="186">
        <v>0</v>
      </c>
      <c r="H33" s="176">
        <v>0</v>
      </c>
      <c r="I33" s="176">
        <v>0</v>
      </c>
      <c r="J33" s="184">
        <f t="shared" si="3"/>
        <v>0</v>
      </c>
    </row>
    <row r="34" spans="1:10" ht="14.5" x14ac:dyDescent="0.35">
      <c r="A34" s="197"/>
      <c r="B34" s="195" t="s">
        <v>69</v>
      </c>
      <c r="C34" s="192"/>
      <c r="D34" s="187" t="s">
        <v>70</v>
      </c>
      <c r="E34" s="176">
        <v>3928.74</v>
      </c>
      <c r="F34" s="176">
        <v>0</v>
      </c>
      <c r="G34" s="186">
        <v>-550</v>
      </c>
      <c r="H34" s="176">
        <v>221.26</v>
      </c>
      <c r="I34" s="176">
        <v>-1922.5</v>
      </c>
      <c r="J34" s="184">
        <f t="shared" si="3"/>
        <v>1677.5</v>
      </c>
    </row>
    <row r="35" spans="1:10" ht="14.5" x14ac:dyDescent="0.35">
      <c r="A35" s="197"/>
      <c r="B35" s="195" t="s">
        <v>71</v>
      </c>
      <c r="C35" s="192"/>
      <c r="D35" s="187" t="s">
        <v>72</v>
      </c>
      <c r="E35" s="176">
        <v>0</v>
      </c>
      <c r="F35" s="176">
        <v>0</v>
      </c>
      <c r="G35" s="186">
        <v>0</v>
      </c>
      <c r="H35" s="176">
        <v>0</v>
      </c>
      <c r="I35" s="176">
        <v>0</v>
      </c>
      <c r="J35" s="184">
        <f t="shared" si="3"/>
        <v>0</v>
      </c>
    </row>
    <row r="36" spans="1:10" ht="14.5" x14ac:dyDescent="0.35">
      <c r="A36" s="197"/>
      <c r="B36" s="195" t="s">
        <v>73</v>
      </c>
      <c r="C36" s="192"/>
      <c r="D36" s="187" t="s">
        <v>49</v>
      </c>
      <c r="E36" s="176">
        <v>0</v>
      </c>
      <c r="F36" s="176">
        <v>0</v>
      </c>
      <c r="G36" s="186">
        <v>0</v>
      </c>
      <c r="H36" s="176">
        <v>0</v>
      </c>
      <c r="I36" s="176">
        <v>0</v>
      </c>
      <c r="J36" s="184">
        <f t="shared" si="3"/>
        <v>0</v>
      </c>
    </row>
    <row r="37" spans="1:10" ht="14.5" x14ac:dyDescent="0.35">
      <c r="A37" s="197"/>
      <c r="B37" s="198" t="s">
        <v>74</v>
      </c>
      <c r="C37" s="192"/>
      <c r="D37" s="187" t="s">
        <v>75</v>
      </c>
      <c r="E37" s="176">
        <v>0</v>
      </c>
      <c r="F37" s="176">
        <v>0</v>
      </c>
      <c r="G37" s="186">
        <v>0</v>
      </c>
      <c r="H37" s="176">
        <v>0</v>
      </c>
      <c r="I37" s="176">
        <v>0</v>
      </c>
      <c r="J37" s="184">
        <f t="shared" si="3"/>
        <v>0</v>
      </c>
    </row>
    <row r="38" spans="1:10" ht="14.5" x14ac:dyDescent="0.35">
      <c r="A38" s="191"/>
      <c r="B38" s="194">
        <v>3</v>
      </c>
      <c r="C38" s="192"/>
      <c r="D38" s="187" t="s">
        <v>36</v>
      </c>
      <c r="E38" s="176">
        <v>0</v>
      </c>
      <c r="F38" s="176">
        <v>0</v>
      </c>
      <c r="G38" s="186">
        <v>0</v>
      </c>
      <c r="H38" s="176">
        <v>0</v>
      </c>
      <c r="I38" s="176">
        <v>0</v>
      </c>
      <c r="J38" s="184">
        <f t="shared" si="3"/>
        <v>0</v>
      </c>
    </row>
    <row r="39" spans="1:10" ht="14.5" x14ac:dyDescent="0.35">
      <c r="A39" s="191"/>
      <c r="B39" s="187"/>
      <c r="C39" s="192"/>
      <c r="D39" s="188" t="s">
        <v>77</v>
      </c>
      <c r="E39" s="189">
        <f t="shared" ref="E39:J39" si="4">SUM(E20:E38)</f>
        <v>3928.74</v>
      </c>
      <c r="F39" s="189">
        <f t="shared" si="4"/>
        <v>0</v>
      </c>
      <c r="G39" s="189">
        <f t="shared" si="4"/>
        <v>-550</v>
      </c>
      <c r="H39" s="189">
        <f t="shared" si="4"/>
        <v>221.26</v>
      </c>
      <c r="I39" s="189">
        <f t="shared" si="4"/>
        <v>-1922.5</v>
      </c>
      <c r="J39" s="190">
        <f t="shared" si="4"/>
        <v>1677.5</v>
      </c>
    </row>
    <row r="40" spans="1:10" ht="14.5" x14ac:dyDescent="0.35">
      <c r="A40" s="191"/>
      <c r="B40" s="187"/>
      <c r="C40" s="192"/>
      <c r="D40" s="187"/>
      <c r="E40" s="176"/>
      <c r="F40" s="176"/>
      <c r="G40" s="176"/>
      <c r="H40" s="176"/>
      <c r="I40" s="176"/>
      <c r="J40" s="184"/>
    </row>
    <row r="41" spans="1:10" ht="14.5" x14ac:dyDescent="0.35">
      <c r="A41" s="172" t="s">
        <v>78</v>
      </c>
      <c r="B41" s="173"/>
      <c r="C41" s="174"/>
      <c r="D41" s="193" t="s">
        <v>79</v>
      </c>
      <c r="E41" s="176"/>
      <c r="F41" s="176"/>
      <c r="G41" s="176"/>
      <c r="H41" s="176"/>
      <c r="I41" s="176"/>
      <c r="J41" s="184"/>
    </row>
    <row r="42" spans="1:10" ht="14.5" x14ac:dyDescent="0.35">
      <c r="A42" s="172"/>
      <c r="B42" s="173">
        <v>1</v>
      </c>
      <c r="C42" s="174"/>
      <c r="D42" s="187" t="s">
        <v>80</v>
      </c>
      <c r="E42" s="176"/>
      <c r="F42" s="176"/>
      <c r="G42" s="176"/>
      <c r="H42" s="176"/>
      <c r="I42" s="176"/>
      <c r="J42" s="184"/>
    </row>
    <row r="43" spans="1:10" ht="14.5" x14ac:dyDescent="0.35">
      <c r="A43" s="172"/>
      <c r="B43" s="173"/>
      <c r="C43" s="174" t="s">
        <v>58</v>
      </c>
      <c r="D43" s="199" t="s">
        <v>82</v>
      </c>
      <c r="E43" s="176">
        <v>0</v>
      </c>
      <c r="F43" s="176">
        <v>0</v>
      </c>
      <c r="G43" s="186">
        <v>0</v>
      </c>
      <c r="H43" s="176">
        <v>0</v>
      </c>
      <c r="I43" s="176">
        <v>0</v>
      </c>
      <c r="J43" s="184">
        <f t="shared" ref="J43:J45" si="5">ROUND(SUM(E43:I43),2)</f>
        <v>0</v>
      </c>
    </row>
    <row r="44" spans="1:10" ht="14.5" x14ac:dyDescent="0.35">
      <c r="A44" s="172"/>
      <c r="B44" s="173"/>
      <c r="C44" s="174" t="s">
        <v>84</v>
      </c>
      <c r="D44" s="196" t="s">
        <v>85</v>
      </c>
      <c r="E44" s="176">
        <v>0</v>
      </c>
      <c r="F44" s="176">
        <v>0</v>
      </c>
      <c r="G44" s="186">
        <v>0</v>
      </c>
      <c r="H44" s="176">
        <v>0</v>
      </c>
      <c r="I44" s="176">
        <v>0</v>
      </c>
      <c r="J44" s="184">
        <f t="shared" si="5"/>
        <v>0</v>
      </c>
    </row>
    <row r="45" spans="1:10" ht="14.5" x14ac:dyDescent="0.35">
      <c r="A45" s="172"/>
      <c r="B45" s="173"/>
      <c r="C45" s="174" t="s">
        <v>87</v>
      </c>
      <c r="D45" s="196" t="s">
        <v>88</v>
      </c>
      <c r="E45" s="176">
        <v>0</v>
      </c>
      <c r="F45" s="176">
        <v>0</v>
      </c>
      <c r="G45" s="186">
        <v>0</v>
      </c>
      <c r="H45" s="176">
        <v>0</v>
      </c>
      <c r="I45" s="176">
        <v>0</v>
      </c>
      <c r="J45" s="184">
        <f t="shared" si="5"/>
        <v>0</v>
      </c>
    </row>
    <row r="46" spans="1:10" ht="14.5" x14ac:dyDescent="0.35">
      <c r="A46" s="172"/>
      <c r="B46" s="173">
        <v>2</v>
      </c>
      <c r="C46" s="174"/>
      <c r="D46" s="187" t="s">
        <v>89</v>
      </c>
      <c r="E46" s="176"/>
      <c r="F46" s="176"/>
      <c r="G46" s="176"/>
      <c r="H46" s="176"/>
      <c r="I46" s="176"/>
      <c r="J46" s="184"/>
    </row>
    <row r="47" spans="1:10" ht="14.5" x14ac:dyDescent="0.35">
      <c r="A47" s="172"/>
      <c r="B47" s="173"/>
      <c r="C47" s="174" t="s">
        <v>58</v>
      </c>
      <c r="D47" s="187" t="s">
        <v>91</v>
      </c>
      <c r="E47" s="176">
        <v>0</v>
      </c>
      <c r="F47" s="176">
        <v>0</v>
      </c>
      <c r="G47" s="176">
        <v>0</v>
      </c>
      <c r="H47" s="176">
        <v>0</v>
      </c>
      <c r="I47" s="176">
        <v>0</v>
      </c>
      <c r="J47" s="184">
        <f t="shared" ref="J47:J51" si="6">ROUND(SUM(E47:I47),2)</f>
        <v>0</v>
      </c>
    </row>
    <row r="48" spans="1:10" ht="14.5" x14ac:dyDescent="0.35">
      <c r="A48" s="172"/>
      <c r="B48" s="173"/>
      <c r="C48" s="174" t="s">
        <v>84</v>
      </c>
      <c r="D48" s="199" t="s">
        <v>82</v>
      </c>
      <c r="E48" s="176">
        <v>0</v>
      </c>
      <c r="F48" s="176">
        <v>0</v>
      </c>
      <c r="G48" s="176">
        <v>0</v>
      </c>
      <c r="H48" s="176">
        <v>0</v>
      </c>
      <c r="I48" s="176">
        <v>0</v>
      </c>
      <c r="J48" s="184">
        <f t="shared" si="6"/>
        <v>0</v>
      </c>
    </row>
    <row r="49" spans="1:10" ht="14.5" x14ac:dyDescent="0.35">
      <c r="A49" s="172"/>
      <c r="B49" s="173"/>
      <c r="C49" s="174" t="s">
        <v>87</v>
      </c>
      <c r="D49" s="196" t="s">
        <v>93</v>
      </c>
      <c r="E49" s="176">
        <v>0</v>
      </c>
      <c r="F49" s="176">
        <v>0</v>
      </c>
      <c r="G49" s="176">
        <v>0</v>
      </c>
      <c r="H49" s="176">
        <v>0</v>
      </c>
      <c r="I49" s="176">
        <v>0</v>
      </c>
      <c r="J49" s="184">
        <f t="shared" si="6"/>
        <v>0</v>
      </c>
    </row>
    <row r="50" spans="1:10" ht="14.5" x14ac:dyDescent="0.35">
      <c r="A50" s="172"/>
      <c r="B50" s="173"/>
      <c r="C50" s="174" t="s">
        <v>95</v>
      </c>
      <c r="D50" s="196" t="s">
        <v>96</v>
      </c>
      <c r="E50" s="176">
        <v>0</v>
      </c>
      <c r="F50" s="176">
        <v>0</v>
      </c>
      <c r="G50" s="176">
        <v>0</v>
      </c>
      <c r="H50" s="176">
        <v>0</v>
      </c>
      <c r="I50" s="176">
        <v>0</v>
      </c>
      <c r="J50" s="184">
        <f t="shared" si="6"/>
        <v>0</v>
      </c>
    </row>
    <row r="51" spans="1:10" ht="14.5" x14ac:dyDescent="0.35">
      <c r="A51" s="172"/>
      <c r="B51" s="173">
        <v>3</v>
      </c>
      <c r="C51" s="174"/>
      <c r="D51" s="187" t="s">
        <v>99</v>
      </c>
      <c r="E51" s="176">
        <v>0</v>
      </c>
      <c r="F51" s="176">
        <v>0</v>
      </c>
      <c r="G51" s="186">
        <v>0</v>
      </c>
      <c r="H51" s="176">
        <v>0</v>
      </c>
      <c r="I51" s="176">
        <v>0</v>
      </c>
      <c r="J51" s="184">
        <f t="shared" si="6"/>
        <v>0</v>
      </c>
    </row>
    <row r="52" spans="1:10" ht="14.5" x14ac:dyDescent="0.35">
      <c r="A52" s="172"/>
      <c r="B52" s="173"/>
      <c r="C52" s="174"/>
      <c r="D52" s="188" t="s">
        <v>101</v>
      </c>
      <c r="E52" s="189">
        <f>SUM(E42:E51)</f>
        <v>0</v>
      </c>
      <c r="F52" s="189">
        <f t="shared" ref="F52:I52" si="7">SUM(F42:F51)</f>
        <v>0</v>
      </c>
      <c r="G52" s="189">
        <f t="shared" si="7"/>
        <v>0</v>
      </c>
      <c r="H52" s="189">
        <f t="shared" si="7"/>
        <v>0</v>
      </c>
      <c r="I52" s="189">
        <f t="shared" si="7"/>
        <v>0</v>
      </c>
      <c r="J52" s="190">
        <f>SUM(J42:J51)</f>
        <v>0</v>
      </c>
    </row>
    <row r="53" spans="1:10" ht="15" thickBot="1" x14ac:dyDescent="0.4">
      <c r="A53" s="172"/>
      <c r="B53" s="173"/>
      <c r="C53" s="174"/>
      <c r="D53" s="188"/>
      <c r="E53" s="176"/>
      <c r="F53" s="176"/>
      <c r="G53" s="176"/>
      <c r="H53" s="176"/>
      <c r="I53" s="176"/>
      <c r="J53" s="184"/>
    </row>
    <row r="54" spans="1:10" ht="15" thickBot="1" x14ac:dyDescent="0.4">
      <c r="A54" s="200"/>
      <c r="B54" s="201"/>
      <c r="C54" s="202"/>
      <c r="D54" s="203" t="s">
        <v>102</v>
      </c>
      <c r="E54" s="204">
        <f t="shared" ref="E54:J54" si="8">+E52+E39+E17</f>
        <v>6856.6399999999994</v>
      </c>
      <c r="F54" s="204">
        <f t="shared" si="8"/>
        <v>0</v>
      </c>
      <c r="G54" s="204">
        <f t="shared" si="8"/>
        <v>-550</v>
      </c>
      <c r="H54" s="204">
        <f t="shared" si="8"/>
        <v>221.35999999999999</v>
      </c>
      <c r="I54" s="204">
        <f t="shared" si="8"/>
        <v>-2654.5</v>
      </c>
      <c r="J54" s="205">
        <f t="shared" si="8"/>
        <v>3873.5</v>
      </c>
    </row>
    <row r="55" spans="1:10" ht="14.5" x14ac:dyDescent="0.35">
      <c r="A55" s="172"/>
      <c r="B55" s="173"/>
      <c r="C55" s="174"/>
      <c r="D55" s="173"/>
      <c r="E55" s="176"/>
      <c r="F55" s="176"/>
      <c r="G55" s="176"/>
      <c r="H55" s="176"/>
      <c r="I55" s="176"/>
      <c r="J55" s="184"/>
    </row>
    <row r="56" spans="1:10" ht="14.5" x14ac:dyDescent="0.35">
      <c r="A56" s="172"/>
      <c r="B56" s="173"/>
      <c r="C56" s="174"/>
      <c r="D56" s="183" t="s">
        <v>103</v>
      </c>
      <c r="E56" s="176"/>
      <c r="F56" s="176"/>
      <c r="G56" s="176"/>
      <c r="H56" s="176"/>
      <c r="I56" s="176"/>
      <c r="J56" s="184"/>
    </row>
    <row r="57" spans="1:10" ht="14.5" x14ac:dyDescent="0.35">
      <c r="A57" s="172" t="s">
        <v>23</v>
      </c>
      <c r="B57" s="173"/>
      <c r="C57" s="174"/>
      <c r="D57" s="185" t="s">
        <v>104</v>
      </c>
      <c r="E57" s="176">
        <v>0</v>
      </c>
      <c r="F57" s="176">
        <v>0</v>
      </c>
      <c r="G57" s="176">
        <v>0</v>
      </c>
      <c r="H57" s="176">
        <v>0</v>
      </c>
      <c r="I57" s="176">
        <v>0</v>
      </c>
      <c r="J57" s="184">
        <f>ROUND(SUM(E57:I57),2)</f>
        <v>0</v>
      </c>
    </row>
    <row r="58" spans="1:10" ht="14.5" x14ac:dyDescent="0.35">
      <c r="A58" s="172"/>
      <c r="B58" s="173"/>
      <c r="C58" s="174"/>
      <c r="D58" s="188" t="s">
        <v>106</v>
      </c>
      <c r="E58" s="206">
        <f>E57</f>
        <v>0</v>
      </c>
      <c r="F58" s="206">
        <f t="shared" ref="F58:I58" si="9">F57</f>
        <v>0</v>
      </c>
      <c r="G58" s="206">
        <f t="shared" si="9"/>
        <v>0</v>
      </c>
      <c r="H58" s="206">
        <f t="shared" si="9"/>
        <v>0</v>
      </c>
      <c r="I58" s="206">
        <f t="shared" si="9"/>
        <v>0</v>
      </c>
      <c r="J58" s="207">
        <f>J57</f>
        <v>0</v>
      </c>
    </row>
    <row r="59" spans="1:10" ht="14.5" x14ac:dyDescent="0.35">
      <c r="A59" s="172" t="s">
        <v>42</v>
      </c>
      <c r="B59" s="173"/>
      <c r="C59" s="174"/>
      <c r="D59" s="185" t="s">
        <v>107</v>
      </c>
      <c r="E59" s="176"/>
      <c r="F59" s="176"/>
      <c r="G59" s="176"/>
      <c r="H59" s="176"/>
      <c r="I59" s="176"/>
      <c r="J59" s="184"/>
    </row>
    <row r="60" spans="1:10" ht="14.5" x14ac:dyDescent="0.35">
      <c r="A60" s="172"/>
      <c r="B60" s="173">
        <v>1</v>
      </c>
      <c r="C60" s="174"/>
      <c r="D60" s="173" t="s">
        <v>108</v>
      </c>
      <c r="E60" s="176"/>
      <c r="F60" s="176"/>
      <c r="G60" s="176"/>
      <c r="H60" s="176"/>
      <c r="I60" s="176"/>
      <c r="J60" s="184"/>
    </row>
    <row r="61" spans="1:10" ht="14.5" x14ac:dyDescent="0.35">
      <c r="A61" s="172"/>
      <c r="B61" s="173"/>
      <c r="C61" s="174" t="s">
        <v>58</v>
      </c>
      <c r="D61" s="199" t="s">
        <v>109</v>
      </c>
      <c r="E61" s="176">
        <v>0</v>
      </c>
      <c r="F61" s="176">
        <v>0</v>
      </c>
      <c r="G61" s="176">
        <v>0</v>
      </c>
      <c r="H61" s="176">
        <v>0</v>
      </c>
      <c r="I61" s="176">
        <v>0</v>
      </c>
      <c r="J61" s="184">
        <f t="shared" ref="J61:J63" si="10">ROUND(SUM(E61:I61),2)</f>
        <v>0</v>
      </c>
    </row>
    <row r="62" spans="1:10" ht="14.5" x14ac:dyDescent="0.35">
      <c r="A62" s="172"/>
      <c r="B62" s="173"/>
      <c r="C62" s="174" t="s">
        <v>84</v>
      </c>
      <c r="D62" s="199" t="s">
        <v>110</v>
      </c>
      <c r="E62" s="176">
        <v>0</v>
      </c>
      <c r="F62" s="176">
        <v>0</v>
      </c>
      <c r="G62" s="176">
        <v>0</v>
      </c>
      <c r="H62" s="176">
        <v>0</v>
      </c>
      <c r="I62" s="176">
        <v>0</v>
      </c>
      <c r="J62" s="184">
        <f t="shared" si="10"/>
        <v>0</v>
      </c>
    </row>
    <row r="63" spans="1:10" ht="14.5" x14ac:dyDescent="0.35">
      <c r="A63" s="172"/>
      <c r="B63" s="173"/>
      <c r="C63" s="174" t="s">
        <v>87</v>
      </c>
      <c r="D63" s="199" t="s">
        <v>111</v>
      </c>
      <c r="E63" s="176">
        <v>0</v>
      </c>
      <c r="F63" s="176">
        <v>0</v>
      </c>
      <c r="G63" s="176">
        <v>0</v>
      </c>
      <c r="H63" s="176">
        <v>0</v>
      </c>
      <c r="I63" s="176">
        <v>0</v>
      </c>
      <c r="J63" s="184">
        <f t="shared" si="10"/>
        <v>0</v>
      </c>
    </row>
    <row r="64" spans="1:10" ht="14.5" x14ac:dyDescent="0.35">
      <c r="A64" s="172"/>
      <c r="B64" s="173">
        <v>2</v>
      </c>
      <c r="C64" s="174"/>
      <c r="D64" s="173" t="s">
        <v>112</v>
      </c>
      <c r="E64" s="176"/>
      <c r="F64" s="176"/>
      <c r="G64" s="176"/>
      <c r="H64" s="176"/>
      <c r="I64" s="176"/>
      <c r="J64" s="184"/>
    </row>
    <row r="65" spans="1:10" ht="14.5" x14ac:dyDescent="0.35">
      <c r="A65" s="172"/>
      <c r="B65" s="173"/>
      <c r="C65" s="174" t="s">
        <v>58</v>
      </c>
      <c r="D65" s="199" t="s">
        <v>113</v>
      </c>
      <c r="E65" s="176">
        <v>1408102.67</v>
      </c>
      <c r="F65" s="176">
        <v>39628865.490000002</v>
      </c>
      <c r="G65" s="176">
        <v>-39810590.57</v>
      </c>
      <c r="H65" s="176">
        <v>1408102.67</v>
      </c>
      <c r="I65" s="176">
        <v>-1408102.67</v>
      </c>
      <c r="J65" s="184">
        <f t="shared" ref="J65:J69" si="11">ROUND(SUM(E65:I65),2)</f>
        <v>1226377.5900000001</v>
      </c>
    </row>
    <row r="66" spans="1:10" ht="14.5" x14ac:dyDescent="0.35">
      <c r="A66" s="172"/>
      <c r="B66" s="173"/>
      <c r="C66" s="174" t="s">
        <v>84</v>
      </c>
      <c r="D66" s="199" t="s">
        <v>82</v>
      </c>
      <c r="E66" s="176">
        <v>0</v>
      </c>
      <c r="F66" s="176">
        <v>0</v>
      </c>
      <c r="G66" s="176">
        <v>0</v>
      </c>
      <c r="H66" s="176">
        <v>0</v>
      </c>
      <c r="I66" s="176">
        <v>0</v>
      </c>
      <c r="J66" s="184">
        <f t="shared" si="11"/>
        <v>0</v>
      </c>
    </row>
    <row r="67" spans="1:10" ht="14.5" x14ac:dyDescent="0.35">
      <c r="A67" s="172"/>
      <c r="B67" s="173"/>
      <c r="C67" s="174" t="s">
        <v>87</v>
      </c>
      <c r="D67" s="196" t="s">
        <v>85</v>
      </c>
      <c r="E67" s="176">
        <v>0</v>
      </c>
      <c r="F67" s="176">
        <v>0</v>
      </c>
      <c r="G67" s="176">
        <v>0</v>
      </c>
      <c r="H67" s="176">
        <v>0</v>
      </c>
      <c r="I67" s="176">
        <v>0</v>
      </c>
      <c r="J67" s="184">
        <f t="shared" si="11"/>
        <v>0</v>
      </c>
    </row>
    <row r="68" spans="1:10" ht="14.5" x14ac:dyDescent="0.35">
      <c r="A68" s="172"/>
      <c r="B68" s="173"/>
      <c r="C68" s="174" t="s">
        <v>95</v>
      </c>
      <c r="D68" s="199" t="s">
        <v>116</v>
      </c>
      <c r="E68" s="176">
        <v>0</v>
      </c>
      <c r="F68" s="176">
        <v>0</v>
      </c>
      <c r="G68" s="176">
        <v>0</v>
      </c>
      <c r="H68" s="176">
        <v>0</v>
      </c>
      <c r="I68" s="176">
        <v>0</v>
      </c>
      <c r="J68" s="184">
        <f t="shared" si="11"/>
        <v>0</v>
      </c>
    </row>
    <row r="69" spans="1:10" ht="14.5" x14ac:dyDescent="0.35">
      <c r="A69" s="172"/>
      <c r="B69" s="173">
        <v>3</v>
      </c>
      <c r="C69" s="174"/>
      <c r="D69" s="173" t="s">
        <v>117</v>
      </c>
      <c r="E69" s="176">
        <v>0</v>
      </c>
      <c r="F69" s="176">
        <v>550</v>
      </c>
      <c r="G69" s="176">
        <v>-550</v>
      </c>
      <c r="H69" s="176">
        <v>0</v>
      </c>
      <c r="I69" s="176">
        <v>0</v>
      </c>
      <c r="J69" s="184">
        <f t="shared" si="11"/>
        <v>0</v>
      </c>
    </row>
    <row r="70" spans="1:10" ht="14.5" x14ac:dyDescent="0.35">
      <c r="A70" s="172"/>
      <c r="B70" s="173">
        <v>4</v>
      </c>
      <c r="C70" s="174"/>
      <c r="D70" s="187" t="s">
        <v>119</v>
      </c>
      <c r="E70" s="176"/>
      <c r="F70" s="176"/>
      <c r="G70" s="176"/>
      <c r="H70" s="176"/>
      <c r="I70" s="176"/>
      <c r="J70" s="184"/>
    </row>
    <row r="71" spans="1:10" ht="14.5" x14ac:dyDescent="0.35">
      <c r="A71" s="172"/>
      <c r="B71" s="173"/>
      <c r="C71" s="174" t="s">
        <v>58</v>
      </c>
      <c r="D71" s="199" t="s">
        <v>121</v>
      </c>
      <c r="E71" s="176">
        <v>0</v>
      </c>
      <c r="F71" s="176">
        <v>0</v>
      </c>
      <c r="G71" s="176">
        <v>0</v>
      </c>
      <c r="H71" s="176">
        <v>0</v>
      </c>
      <c r="I71" s="176">
        <v>0</v>
      </c>
      <c r="J71" s="184">
        <f t="shared" ref="J71:J73" si="12">ROUND(SUM(E71:I71),2)</f>
        <v>0</v>
      </c>
    </row>
    <row r="72" spans="1:10" ht="14.5" x14ac:dyDescent="0.35">
      <c r="A72" s="172"/>
      <c r="B72" s="173"/>
      <c r="C72" s="174" t="s">
        <v>84</v>
      </c>
      <c r="D72" s="199" t="s">
        <v>122</v>
      </c>
      <c r="E72" s="176">
        <v>0</v>
      </c>
      <c r="F72" s="176">
        <v>0</v>
      </c>
      <c r="G72" s="176">
        <v>0</v>
      </c>
      <c r="H72" s="176">
        <v>0</v>
      </c>
      <c r="I72" s="176">
        <v>0</v>
      </c>
      <c r="J72" s="184">
        <f t="shared" si="12"/>
        <v>0</v>
      </c>
    </row>
    <row r="73" spans="1:10" ht="14.5" x14ac:dyDescent="0.35">
      <c r="A73" s="172"/>
      <c r="B73" s="173"/>
      <c r="C73" s="174" t="s">
        <v>87</v>
      </c>
      <c r="D73" s="196" t="s">
        <v>123</v>
      </c>
      <c r="E73" s="176">
        <v>0</v>
      </c>
      <c r="F73" s="176">
        <v>2966675.06</v>
      </c>
      <c r="G73" s="176">
        <v>-2966675.06</v>
      </c>
      <c r="H73" s="176">
        <v>0</v>
      </c>
      <c r="I73" s="176">
        <v>0</v>
      </c>
      <c r="J73" s="184">
        <f t="shared" si="12"/>
        <v>0</v>
      </c>
    </row>
    <row r="74" spans="1:10" ht="14.5" x14ac:dyDescent="0.35">
      <c r="A74" s="172"/>
      <c r="B74" s="173"/>
      <c r="C74" s="174"/>
      <c r="D74" s="188" t="s">
        <v>124</v>
      </c>
      <c r="E74" s="206">
        <f>SUM(E60:E73)</f>
        <v>1408102.67</v>
      </c>
      <c r="F74" s="206">
        <f t="shared" ref="F74:I74" si="13">SUM(F60:F73)</f>
        <v>42596090.550000004</v>
      </c>
      <c r="G74" s="206">
        <f t="shared" si="13"/>
        <v>-42777815.630000003</v>
      </c>
      <c r="H74" s="206">
        <f t="shared" si="13"/>
        <v>1408102.67</v>
      </c>
      <c r="I74" s="206">
        <f t="shared" si="13"/>
        <v>-1408102.67</v>
      </c>
      <c r="J74" s="207">
        <f>SUM(J60:J73)</f>
        <v>1226377.5900000001</v>
      </c>
    </row>
    <row r="75" spans="1:10" ht="14.5" x14ac:dyDescent="0.35">
      <c r="A75" s="172"/>
      <c r="B75" s="173"/>
      <c r="C75" s="174"/>
      <c r="D75" s="188"/>
      <c r="E75" s="176"/>
      <c r="F75" s="176"/>
      <c r="G75" s="176"/>
      <c r="H75" s="176"/>
      <c r="I75" s="176"/>
      <c r="J75" s="184"/>
    </row>
    <row r="76" spans="1:10" ht="14.5" x14ac:dyDescent="0.35">
      <c r="A76" s="172" t="s">
        <v>52</v>
      </c>
      <c r="B76" s="173"/>
      <c r="C76" s="174"/>
      <c r="D76" s="193" t="s">
        <v>125</v>
      </c>
      <c r="E76" s="176"/>
      <c r="F76" s="176"/>
      <c r="G76" s="176"/>
      <c r="H76" s="176"/>
      <c r="I76" s="176"/>
      <c r="J76" s="184"/>
    </row>
    <row r="77" spans="1:10" ht="14.5" x14ac:dyDescent="0.35">
      <c r="A77" s="172"/>
      <c r="B77" s="173">
        <v>1</v>
      </c>
      <c r="C77" s="174"/>
      <c r="D77" s="173" t="s">
        <v>126</v>
      </c>
      <c r="E77" s="176">
        <v>0</v>
      </c>
      <c r="F77" s="176">
        <v>0</v>
      </c>
      <c r="G77" s="176">
        <v>0</v>
      </c>
      <c r="H77" s="176">
        <v>0</v>
      </c>
      <c r="I77" s="176">
        <v>0</v>
      </c>
      <c r="J77" s="184">
        <f t="shared" ref="J77:J78" si="14">ROUND(SUM(E77:I77),2)</f>
        <v>0</v>
      </c>
    </row>
    <row r="78" spans="1:10" ht="14.5" x14ac:dyDescent="0.35">
      <c r="A78" s="172"/>
      <c r="B78" s="173">
        <v>2</v>
      </c>
      <c r="C78" s="174"/>
      <c r="D78" s="173" t="s">
        <v>99</v>
      </c>
      <c r="E78" s="176">
        <v>0</v>
      </c>
      <c r="F78" s="176">
        <v>0</v>
      </c>
      <c r="G78" s="176">
        <v>0</v>
      </c>
      <c r="H78" s="176">
        <v>0</v>
      </c>
      <c r="I78" s="176">
        <v>0</v>
      </c>
      <c r="J78" s="184">
        <f t="shared" si="14"/>
        <v>0</v>
      </c>
    </row>
    <row r="79" spans="1:10" ht="14.5" x14ac:dyDescent="0.35">
      <c r="A79" s="172"/>
      <c r="B79" s="173"/>
      <c r="C79" s="174"/>
      <c r="D79" s="188" t="s">
        <v>131</v>
      </c>
      <c r="E79" s="206">
        <f>SUM(E77:E78)</f>
        <v>0</v>
      </c>
      <c r="F79" s="206">
        <f t="shared" ref="F79:I79" si="15">SUM(F77:F78)</f>
        <v>0</v>
      </c>
      <c r="G79" s="206">
        <f t="shared" si="15"/>
        <v>0</v>
      </c>
      <c r="H79" s="206">
        <f t="shared" si="15"/>
        <v>0</v>
      </c>
      <c r="I79" s="206">
        <f t="shared" si="15"/>
        <v>0</v>
      </c>
      <c r="J79" s="207">
        <f>SUM(J77:J78)</f>
        <v>0</v>
      </c>
    </row>
    <row r="80" spans="1:10" ht="14.5" x14ac:dyDescent="0.35">
      <c r="A80" s="172"/>
      <c r="B80" s="173"/>
      <c r="C80" s="174"/>
      <c r="D80" s="188"/>
      <c r="E80" s="176"/>
      <c r="F80" s="176"/>
      <c r="G80" s="176"/>
      <c r="H80" s="176"/>
      <c r="I80" s="176"/>
      <c r="J80" s="184"/>
    </row>
    <row r="81" spans="1:10" ht="15" customHeight="1" x14ac:dyDescent="0.35">
      <c r="A81" s="172" t="s">
        <v>78</v>
      </c>
      <c r="B81" s="173"/>
      <c r="C81" s="174"/>
      <c r="D81" s="185" t="s">
        <v>132</v>
      </c>
      <c r="E81" s="176"/>
      <c r="F81" s="176"/>
      <c r="G81" s="176"/>
      <c r="H81" s="176"/>
      <c r="I81" s="176"/>
      <c r="J81" s="184"/>
    </row>
    <row r="82" spans="1:10" ht="15" customHeight="1" x14ac:dyDescent="0.35">
      <c r="A82" s="172"/>
      <c r="B82" s="173">
        <v>1</v>
      </c>
      <c r="C82" s="174"/>
      <c r="D82" s="173" t="s">
        <v>133</v>
      </c>
      <c r="E82" s="176"/>
      <c r="F82" s="176"/>
      <c r="G82" s="176"/>
      <c r="H82" s="176"/>
      <c r="I82" s="176"/>
      <c r="J82" s="184"/>
    </row>
    <row r="83" spans="1:10" ht="15" customHeight="1" x14ac:dyDescent="0.35">
      <c r="A83" s="172"/>
      <c r="B83" s="173"/>
      <c r="C83" s="174" t="s">
        <v>58</v>
      </c>
      <c r="D83" s="199" t="s">
        <v>134</v>
      </c>
      <c r="E83" s="176">
        <v>5700160.6600000001</v>
      </c>
      <c r="F83" s="176">
        <v>42777815.630000003</v>
      </c>
      <c r="G83" s="176">
        <v>-40218095.549999997</v>
      </c>
      <c r="H83" s="176">
        <v>0</v>
      </c>
      <c r="I83" s="176">
        <v>0</v>
      </c>
      <c r="J83" s="184">
        <f t="shared" ref="J83:J87" si="16">ROUND(SUM(E83:I83),2)</f>
        <v>8259880.7400000002</v>
      </c>
    </row>
    <row r="84" spans="1:10" ht="15" customHeight="1" x14ac:dyDescent="0.35">
      <c r="A84" s="172"/>
      <c r="B84" s="173"/>
      <c r="C84" s="174" t="s">
        <v>84</v>
      </c>
      <c r="D84" s="199" t="s">
        <v>136</v>
      </c>
      <c r="E84" s="176">
        <v>0</v>
      </c>
      <c r="F84" s="176">
        <v>0</v>
      </c>
      <c r="G84" s="176">
        <v>0</v>
      </c>
      <c r="H84" s="176">
        <v>0</v>
      </c>
      <c r="I84" s="176">
        <v>0</v>
      </c>
      <c r="J84" s="184">
        <f t="shared" si="16"/>
        <v>0</v>
      </c>
    </row>
    <row r="85" spans="1:10" ht="14.5" x14ac:dyDescent="0.35">
      <c r="A85" s="172"/>
      <c r="B85" s="173">
        <v>2</v>
      </c>
      <c r="C85" s="174"/>
      <c r="D85" s="173" t="s">
        <v>137</v>
      </c>
      <c r="E85" s="176">
        <v>0</v>
      </c>
      <c r="F85" s="176">
        <v>0</v>
      </c>
      <c r="G85" s="176">
        <v>0</v>
      </c>
      <c r="H85" s="176">
        <v>0</v>
      </c>
      <c r="I85" s="176">
        <v>0</v>
      </c>
      <c r="J85" s="184">
        <f t="shared" si="16"/>
        <v>0</v>
      </c>
    </row>
    <row r="86" spans="1:10" ht="14.5" x14ac:dyDescent="0.35">
      <c r="A86" s="172"/>
      <c r="B86" s="173">
        <v>3</v>
      </c>
      <c r="C86" s="174"/>
      <c r="D86" s="187" t="s">
        <v>140</v>
      </c>
      <c r="E86" s="176">
        <v>0</v>
      </c>
      <c r="F86" s="176">
        <v>0</v>
      </c>
      <c r="G86" s="176">
        <v>0</v>
      </c>
      <c r="H86" s="176">
        <v>0</v>
      </c>
      <c r="I86" s="176">
        <v>0</v>
      </c>
      <c r="J86" s="184">
        <f t="shared" si="16"/>
        <v>0</v>
      </c>
    </row>
    <row r="87" spans="1:10" ht="14.5" x14ac:dyDescent="0.35">
      <c r="A87" s="172"/>
      <c r="B87" s="173">
        <v>4</v>
      </c>
      <c r="C87" s="174"/>
      <c r="D87" s="208" t="s">
        <v>142</v>
      </c>
      <c r="E87" s="176">
        <v>0</v>
      </c>
      <c r="F87" s="176">
        <v>0</v>
      </c>
      <c r="G87" s="176">
        <v>0</v>
      </c>
      <c r="H87" s="176">
        <v>0</v>
      </c>
      <c r="I87" s="176">
        <v>0</v>
      </c>
      <c r="J87" s="184">
        <f t="shared" si="16"/>
        <v>0</v>
      </c>
    </row>
    <row r="88" spans="1:10" ht="15" thickBot="1" x14ac:dyDescent="0.4">
      <c r="A88" s="172"/>
      <c r="B88" s="173"/>
      <c r="C88" s="174"/>
      <c r="D88" s="188" t="s">
        <v>143</v>
      </c>
      <c r="E88" s="206">
        <f>SUM(E83:E87)</f>
        <v>5700160.6600000001</v>
      </c>
      <c r="F88" s="206">
        <f t="shared" ref="F88:I88" si="17">SUM(F83:F87)</f>
        <v>42777815.630000003</v>
      </c>
      <c r="G88" s="206">
        <f t="shared" si="17"/>
        <v>-40218095.549999997</v>
      </c>
      <c r="H88" s="206">
        <f t="shared" si="17"/>
        <v>0</v>
      </c>
      <c r="I88" s="206">
        <f t="shared" si="17"/>
        <v>0</v>
      </c>
      <c r="J88" s="207">
        <f>SUM(J83:J87)</f>
        <v>8259880.7400000002</v>
      </c>
    </row>
    <row r="89" spans="1:10" ht="15.75" customHeight="1" thickBot="1" x14ac:dyDescent="0.4">
      <c r="A89" s="172"/>
      <c r="B89" s="173"/>
      <c r="C89" s="174"/>
      <c r="D89" s="188" t="s">
        <v>144</v>
      </c>
      <c r="E89" s="209">
        <f>E58+E74+E79+E88</f>
        <v>7108263.3300000001</v>
      </c>
      <c r="F89" s="209">
        <f t="shared" ref="F89:I89" si="18">F58+F74+F79+F88</f>
        <v>85373906.180000007</v>
      </c>
      <c r="G89" s="209">
        <f t="shared" si="18"/>
        <v>-82995911.180000007</v>
      </c>
      <c r="H89" s="209">
        <f t="shared" si="18"/>
        <v>1408102.67</v>
      </c>
      <c r="I89" s="209">
        <f t="shared" si="18"/>
        <v>-1408102.67</v>
      </c>
      <c r="J89" s="210">
        <f>J58+J74+J79+J88</f>
        <v>9486258.3300000001</v>
      </c>
    </row>
    <row r="90" spans="1:10" ht="14.5" x14ac:dyDescent="0.35">
      <c r="A90" s="172"/>
      <c r="B90" s="173"/>
      <c r="C90" s="174"/>
      <c r="D90" s="173"/>
      <c r="E90" s="176"/>
      <c r="F90" s="176"/>
      <c r="G90" s="176"/>
      <c r="H90" s="176"/>
      <c r="I90" s="176"/>
      <c r="J90" s="184"/>
    </row>
    <row r="91" spans="1:10" ht="14.5" x14ac:dyDescent="0.35">
      <c r="A91" s="172"/>
      <c r="B91" s="173"/>
      <c r="C91" s="174"/>
      <c r="D91" s="183" t="s">
        <v>145</v>
      </c>
      <c r="E91" s="176"/>
      <c r="F91" s="176"/>
      <c r="G91" s="176"/>
      <c r="H91" s="176"/>
      <c r="I91" s="176"/>
      <c r="J91" s="184"/>
    </row>
    <row r="92" spans="1:10" ht="14.5" x14ac:dyDescent="0.35">
      <c r="A92" s="172" t="s">
        <v>54</v>
      </c>
      <c r="B92" s="173">
        <v>1</v>
      </c>
      <c r="C92" s="174"/>
      <c r="D92" s="173" t="s">
        <v>146</v>
      </c>
      <c r="E92" s="176">
        <v>0</v>
      </c>
      <c r="F92" s="176">
        <v>0</v>
      </c>
      <c r="G92" s="176">
        <v>0</v>
      </c>
      <c r="H92" s="176">
        <v>0</v>
      </c>
      <c r="I92" s="176">
        <v>0</v>
      </c>
      <c r="J92" s="184">
        <f t="shared" ref="J92:J93" si="19">ROUND(SUM(E92:I92),2)</f>
        <v>0</v>
      </c>
    </row>
    <row r="93" spans="1:10" ht="15" thickBot="1" x14ac:dyDescent="0.4">
      <c r="A93" s="172" t="s">
        <v>54</v>
      </c>
      <c r="B93" s="173">
        <v>2</v>
      </c>
      <c r="C93" s="174"/>
      <c r="D93" s="173" t="s">
        <v>148</v>
      </c>
      <c r="E93" s="176">
        <v>0</v>
      </c>
      <c r="F93" s="176">
        <v>0</v>
      </c>
      <c r="G93" s="176">
        <v>0</v>
      </c>
      <c r="H93" s="176">
        <v>0</v>
      </c>
      <c r="I93" s="176">
        <v>0</v>
      </c>
      <c r="J93" s="184">
        <f t="shared" si="19"/>
        <v>0</v>
      </c>
    </row>
    <row r="94" spans="1:10" ht="15" thickBot="1" x14ac:dyDescent="0.4">
      <c r="A94" s="172"/>
      <c r="B94" s="173"/>
      <c r="C94" s="174"/>
      <c r="D94" s="188" t="s">
        <v>149</v>
      </c>
      <c r="E94" s="209">
        <f>SUM(E92:E93)</f>
        <v>0</v>
      </c>
      <c r="F94" s="209">
        <f t="shared" ref="F94:I94" si="20">SUM(F92:F93)</f>
        <v>0</v>
      </c>
      <c r="G94" s="209">
        <f t="shared" si="20"/>
        <v>0</v>
      </c>
      <c r="H94" s="209">
        <f t="shared" si="20"/>
        <v>0</v>
      </c>
      <c r="I94" s="209">
        <f t="shared" si="20"/>
        <v>0</v>
      </c>
      <c r="J94" s="210">
        <f>SUM(J92:J93)</f>
        <v>0</v>
      </c>
    </row>
    <row r="95" spans="1:10" ht="15" thickBot="1" x14ac:dyDescent="0.4">
      <c r="A95" s="172"/>
      <c r="B95" s="173"/>
      <c r="C95" s="174"/>
      <c r="D95" s="188"/>
      <c r="E95" s="176"/>
      <c r="F95" s="176"/>
      <c r="G95" s="176"/>
      <c r="H95" s="176"/>
      <c r="I95" s="176"/>
      <c r="J95" s="184"/>
    </row>
    <row r="96" spans="1:10" ht="15" thickBot="1" x14ac:dyDescent="0.4">
      <c r="A96" s="169"/>
      <c r="B96" s="170"/>
      <c r="C96" s="171"/>
      <c r="D96" s="211" t="s">
        <v>150</v>
      </c>
      <c r="E96" s="212">
        <f t="shared" ref="E96:J96" si="21">+E94+E89+E54+E7</f>
        <v>7115119.9699999997</v>
      </c>
      <c r="F96" s="212">
        <f t="shared" si="21"/>
        <v>85373906.180000007</v>
      </c>
      <c r="G96" s="212">
        <f t="shared" si="21"/>
        <v>-82996461.180000007</v>
      </c>
      <c r="H96" s="212">
        <f t="shared" si="21"/>
        <v>1408324.03</v>
      </c>
      <c r="I96" s="212">
        <f t="shared" si="21"/>
        <v>-1410757.17</v>
      </c>
      <c r="J96" s="213">
        <f t="shared" si="21"/>
        <v>9490131.8300000001</v>
      </c>
    </row>
    <row r="97" spans="5:10" ht="13.5" thickTop="1" x14ac:dyDescent="0.3">
      <c r="E97" s="214"/>
      <c r="J97" s="214"/>
    </row>
  </sheetData>
  <mergeCells count="7">
    <mergeCell ref="J3:J4"/>
    <mergeCell ref="D3:D4"/>
    <mergeCell ref="E3:E4"/>
    <mergeCell ref="F3:F4"/>
    <mergeCell ref="G3:G4"/>
    <mergeCell ref="H3:H4"/>
    <mergeCell ref="I3:I4"/>
  </mergeCells>
  <printOptions horizontalCentered="1"/>
  <pageMargins left="0.39370078740157483" right="0.39370078740157483" top="0.39370078740157483" bottom="0.39370078740157483" header="0.35433070866141736" footer="0.31496062992125984"/>
  <pageSetup paperSize="9" scale="63" fitToHeight="2" orientation="landscape" r:id="rId1"/>
  <headerFooter>
    <oddFooter>&amp;C&amp;P</oddFooter>
  </headerFooter>
  <rowBreaks count="1" manualBreakCount="1">
    <brk id="54" max="7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oglio8"/>
  <dimension ref="A1:J69"/>
  <sheetViews>
    <sheetView showGridLines="0" zoomScaleNormal="100" workbookViewId="0">
      <pane xSplit="4" ySplit="4" topLeftCell="E5" activePane="bottomRight" state="frozen"/>
      <selection activeCell="B1" sqref="B1"/>
      <selection pane="topRight" activeCell="B1" sqref="B1"/>
      <selection pane="bottomLeft" activeCell="B1" sqref="B1"/>
      <selection pane="bottomRight" activeCell="E5" sqref="E5"/>
    </sheetView>
  </sheetViews>
  <sheetFormatPr defaultColWidth="9.08984375" defaultRowHeight="12.5" x14ac:dyDescent="0.25"/>
  <cols>
    <col min="1" max="1" width="3.26953125" style="235" customWidth="1"/>
    <col min="2" max="2" width="4.7265625" style="235" customWidth="1"/>
    <col min="3" max="3" width="2.54296875" style="235" bestFit="1" customWidth="1"/>
    <col min="4" max="4" width="53" style="235" customWidth="1"/>
    <col min="5" max="10" width="15.7265625" style="235" customWidth="1"/>
    <col min="11" max="138" width="9.08984375" style="164"/>
    <col min="139" max="139" width="3.26953125" style="164" customWidth="1"/>
    <col min="140" max="140" width="4.7265625" style="164" customWidth="1"/>
    <col min="141" max="141" width="2.54296875" style="164" bestFit="1" customWidth="1"/>
    <col min="142" max="142" width="53" style="164" customWidth="1"/>
    <col min="143" max="143" width="10.26953125" style="164" customWidth="1"/>
    <col min="144" max="144" width="9.81640625" style="164" customWidth="1"/>
    <col min="145" max="145" width="13.54296875" style="164" customWidth="1"/>
    <col min="146" max="146" width="11.453125" style="164" customWidth="1"/>
    <col min="147" max="394" width="9.08984375" style="164"/>
    <col min="395" max="395" width="3.26953125" style="164" customWidth="1"/>
    <col min="396" max="396" width="4.7265625" style="164" customWidth="1"/>
    <col min="397" max="397" width="2.54296875" style="164" bestFit="1" customWidth="1"/>
    <col min="398" max="398" width="53" style="164" customWidth="1"/>
    <col min="399" max="399" width="10.26953125" style="164" customWidth="1"/>
    <col min="400" max="400" width="9.81640625" style="164" customWidth="1"/>
    <col min="401" max="401" width="13.54296875" style="164" customWidth="1"/>
    <col min="402" max="402" width="11.453125" style="164" customWidth="1"/>
    <col min="403" max="650" width="9.08984375" style="164"/>
    <col min="651" max="651" width="3.26953125" style="164" customWidth="1"/>
    <col min="652" max="652" width="4.7265625" style="164" customWidth="1"/>
    <col min="653" max="653" width="2.54296875" style="164" bestFit="1" customWidth="1"/>
    <col min="654" max="654" width="53" style="164" customWidth="1"/>
    <col min="655" max="655" width="10.26953125" style="164" customWidth="1"/>
    <col min="656" max="656" width="9.81640625" style="164" customWidth="1"/>
    <col min="657" max="657" width="13.54296875" style="164" customWidth="1"/>
    <col min="658" max="658" width="11.453125" style="164" customWidth="1"/>
    <col min="659" max="906" width="9.08984375" style="164"/>
    <col min="907" max="907" width="3.26953125" style="164" customWidth="1"/>
    <col min="908" max="908" width="4.7265625" style="164" customWidth="1"/>
    <col min="909" max="909" width="2.54296875" style="164" bestFit="1" customWidth="1"/>
    <col min="910" max="910" width="53" style="164" customWidth="1"/>
    <col min="911" max="911" width="10.26953125" style="164" customWidth="1"/>
    <col min="912" max="912" width="9.81640625" style="164" customWidth="1"/>
    <col min="913" max="913" width="13.54296875" style="164" customWidth="1"/>
    <col min="914" max="914" width="11.453125" style="164" customWidth="1"/>
    <col min="915" max="1162" width="9.08984375" style="164"/>
    <col min="1163" max="1163" width="3.26953125" style="164" customWidth="1"/>
    <col min="1164" max="1164" width="4.7265625" style="164" customWidth="1"/>
    <col min="1165" max="1165" width="2.54296875" style="164" bestFit="1" customWidth="1"/>
    <col min="1166" max="1166" width="53" style="164" customWidth="1"/>
    <col min="1167" max="1167" width="10.26953125" style="164" customWidth="1"/>
    <col min="1168" max="1168" width="9.81640625" style="164" customWidth="1"/>
    <col min="1169" max="1169" width="13.54296875" style="164" customWidth="1"/>
    <col min="1170" max="1170" width="11.453125" style="164" customWidth="1"/>
    <col min="1171" max="1418" width="9.08984375" style="164"/>
    <col min="1419" max="1419" width="3.26953125" style="164" customWidth="1"/>
    <col min="1420" max="1420" width="4.7265625" style="164" customWidth="1"/>
    <col min="1421" max="1421" width="2.54296875" style="164" bestFit="1" customWidth="1"/>
    <col min="1422" max="1422" width="53" style="164" customWidth="1"/>
    <col min="1423" max="1423" width="10.26953125" style="164" customWidth="1"/>
    <col min="1424" max="1424" width="9.81640625" style="164" customWidth="1"/>
    <col min="1425" max="1425" width="13.54296875" style="164" customWidth="1"/>
    <col min="1426" max="1426" width="11.453125" style="164" customWidth="1"/>
    <col min="1427" max="1674" width="9.08984375" style="164"/>
    <col min="1675" max="1675" width="3.26953125" style="164" customWidth="1"/>
    <col min="1676" max="1676" width="4.7265625" style="164" customWidth="1"/>
    <col min="1677" max="1677" width="2.54296875" style="164" bestFit="1" customWidth="1"/>
    <col min="1678" max="1678" width="53" style="164" customWidth="1"/>
    <col min="1679" max="1679" width="10.26953125" style="164" customWidth="1"/>
    <col min="1680" max="1680" width="9.81640625" style="164" customWidth="1"/>
    <col min="1681" max="1681" width="13.54296875" style="164" customWidth="1"/>
    <col min="1682" max="1682" width="11.453125" style="164" customWidth="1"/>
    <col min="1683" max="1930" width="9.08984375" style="164"/>
    <col min="1931" max="1931" width="3.26953125" style="164" customWidth="1"/>
    <col min="1932" max="1932" width="4.7265625" style="164" customWidth="1"/>
    <col min="1933" max="1933" width="2.54296875" style="164" bestFit="1" customWidth="1"/>
    <col min="1934" max="1934" width="53" style="164" customWidth="1"/>
    <col min="1935" max="1935" width="10.26953125" style="164" customWidth="1"/>
    <col min="1936" max="1936" width="9.81640625" style="164" customWidth="1"/>
    <col min="1937" max="1937" width="13.54296875" style="164" customWidth="1"/>
    <col min="1938" max="1938" width="11.453125" style="164" customWidth="1"/>
    <col min="1939" max="2186" width="9.08984375" style="164"/>
    <col min="2187" max="2187" width="3.26953125" style="164" customWidth="1"/>
    <col min="2188" max="2188" width="4.7265625" style="164" customWidth="1"/>
    <col min="2189" max="2189" width="2.54296875" style="164" bestFit="1" customWidth="1"/>
    <col min="2190" max="2190" width="53" style="164" customWidth="1"/>
    <col min="2191" max="2191" width="10.26953125" style="164" customWidth="1"/>
    <col min="2192" max="2192" width="9.81640625" style="164" customWidth="1"/>
    <col min="2193" max="2193" width="13.54296875" style="164" customWidth="1"/>
    <col min="2194" max="2194" width="11.453125" style="164" customWidth="1"/>
    <col min="2195" max="2442" width="9.08984375" style="164"/>
    <col min="2443" max="2443" width="3.26953125" style="164" customWidth="1"/>
    <col min="2444" max="2444" width="4.7265625" style="164" customWidth="1"/>
    <col min="2445" max="2445" width="2.54296875" style="164" bestFit="1" customWidth="1"/>
    <col min="2446" max="2446" width="53" style="164" customWidth="1"/>
    <col min="2447" max="2447" width="10.26953125" style="164" customWidth="1"/>
    <col min="2448" max="2448" width="9.81640625" style="164" customWidth="1"/>
    <col min="2449" max="2449" width="13.54296875" style="164" customWidth="1"/>
    <col min="2450" max="2450" width="11.453125" style="164" customWidth="1"/>
    <col min="2451" max="2698" width="9.08984375" style="164"/>
    <col min="2699" max="2699" width="3.26953125" style="164" customWidth="1"/>
    <col min="2700" max="2700" width="4.7265625" style="164" customWidth="1"/>
    <col min="2701" max="2701" width="2.54296875" style="164" bestFit="1" customWidth="1"/>
    <col min="2702" max="2702" width="53" style="164" customWidth="1"/>
    <col min="2703" max="2703" width="10.26953125" style="164" customWidth="1"/>
    <col min="2704" max="2704" width="9.81640625" style="164" customWidth="1"/>
    <col min="2705" max="2705" width="13.54296875" style="164" customWidth="1"/>
    <col min="2706" max="2706" width="11.453125" style="164" customWidth="1"/>
    <col min="2707" max="2954" width="9.08984375" style="164"/>
    <col min="2955" max="2955" width="3.26953125" style="164" customWidth="1"/>
    <col min="2956" max="2956" width="4.7265625" style="164" customWidth="1"/>
    <col min="2957" max="2957" width="2.54296875" style="164" bestFit="1" customWidth="1"/>
    <col min="2958" max="2958" width="53" style="164" customWidth="1"/>
    <col min="2959" max="2959" width="10.26953125" style="164" customWidth="1"/>
    <col min="2960" max="2960" width="9.81640625" style="164" customWidth="1"/>
    <col min="2961" max="2961" width="13.54296875" style="164" customWidth="1"/>
    <col min="2962" max="2962" width="11.453125" style="164" customWidth="1"/>
    <col min="2963" max="3210" width="9.08984375" style="164"/>
    <col min="3211" max="3211" width="3.26953125" style="164" customWidth="1"/>
    <col min="3212" max="3212" width="4.7265625" style="164" customWidth="1"/>
    <col min="3213" max="3213" width="2.54296875" style="164" bestFit="1" customWidth="1"/>
    <col min="3214" max="3214" width="53" style="164" customWidth="1"/>
    <col min="3215" max="3215" width="10.26953125" style="164" customWidth="1"/>
    <col min="3216" max="3216" width="9.81640625" style="164" customWidth="1"/>
    <col min="3217" max="3217" width="13.54296875" style="164" customWidth="1"/>
    <col min="3218" max="3218" width="11.453125" style="164" customWidth="1"/>
    <col min="3219" max="3466" width="9.08984375" style="164"/>
    <col min="3467" max="3467" width="3.26953125" style="164" customWidth="1"/>
    <col min="3468" max="3468" width="4.7265625" style="164" customWidth="1"/>
    <col min="3469" max="3469" width="2.54296875" style="164" bestFit="1" customWidth="1"/>
    <col min="3470" max="3470" width="53" style="164" customWidth="1"/>
    <col min="3471" max="3471" width="10.26953125" style="164" customWidth="1"/>
    <col min="3472" max="3472" width="9.81640625" style="164" customWidth="1"/>
    <col min="3473" max="3473" width="13.54296875" style="164" customWidth="1"/>
    <col min="3474" max="3474" width="11.453125" style="164" customWidth="1"/>
    <col min="3475" max="3722" width="9.08984375" style="164"/>
    <col min="3723" max="3723" width="3.26953125" style="164" customWidth="1"/>
    <col min="3724" max="3724" width="4.7265625" style="164" customWidth="1"/>
    <col min="3725" max="3725" width="2.54296875" style="164" bestFit="1" customWidth="1"/>
    <col min="3726" max="3726" width="53" style="164" customWidth="1"/>
    <col min="3727" max="3727" width="10.26953125" style="164" customWidth="1"/>
    <col min="3728" max="3728" width="9.81640625" style="164" customWidth="1"/>
    <col min="3729" max="3729" width="13.54296875" style="164" customWidth="1"/>
    <col min="3730" max="3730" width="11.453125" style="164" customWidth="1"/>
    <col min="3731" max="3978" width="9.08984375" style="164"/>
    <col min="3979" max="3979" width="3.26953125" style="164" customWidth="1"/>
    <col min="3980" max="3980" width="4.7265625" style="164" customWidth="1"/>
    <col min="3981" max="3981" width="2.54296875" style="164" bestFit="1" customWidth="1"/>
    <col min="3982" max="3982" width="53" style="164" customWidth="1"/>
    <col min="3983" max="3983" width="10.26953125" style="164" customWidth="1"/>
    <col min="3984" max="3984" width="9.81640625" style="164" customWidth="1"/>
    <col min="3985" max="3985" width="13.54296875" style="164" customWidth="1"/>
    <col min="3986" max="3986" width="11.453125" style="164" customWidth="1"/>
    <col min="3987" max="4234" width="9.08984375" style="164"/>
    <col min="4235" max="4235" width="3.26953125" style="164" customWidth="1"/>
    <col min="4236" max="4236" width="4.7265625" style="164" customWidth="1"/>
    <col min="4237" max="4237" width="2.54296875" style="164" bestFit="1" customWidth="1"/>
    <col min="4238" max="4238" width="53" style="164" customWidth="1"/>
    <col min="4239" max="4239" width="10.26953125" style="164" customWidth="1"/>
    <col min="4240" max="4240" width="9.81640625" style="164" customWidth="1"/>
    <col min="4241" max="4241" width="13.54296875" style="164" customWidth="1"/>
    <col min="4242" max="4242" width="11.453125" style="164" customWidth="1"/>
    <col min="4243" max="4490" width="9.08984375" style="164"/>
    <col min="4491" max="4491" width="3.26953125" style="164" customWidth="1"/>
    <col min="4492" max="4492" width="4.7265625" style="164" customWidth="1"/>
    <col min="4493" max="4493" width="2.54296875" style="164" bestFit="1" customWidth="1"/>
    <col min="4494" max="4494" width="53" style="164" customWidth="1"/>
    <col min="4495" max="4495" width="10.26953125" style="164" customWidth="1"/>
    <col min="4496" max="4496" width="9.81640625" style="164" customWidth="1"/>
    <col min="4497" max="4497" width="13.54296875" style="164" customWidth="1"/>
    <col min="4498" max="4498" width="11.453125" style="164" customWidth="1"/>
    <col min="4499" max="4746" width="9.08984375" style="164"/>
    <col min="4747" max="4747" width="3.26953125" style="164" customWidth="1"/>
    <col min="4748" max="4748" width="4.7265625" style="164" customWidth="1"/>
    <col min="4749" max="4749" width="2.54296875" style="164" bestFit="1" customWidth="1"/>
    <col min="4750" max="4750" width="53" style="164" customWidth="1"/>
    <col min="4751" max="4751" width="10.26953125" style="164" customWidth="1"/>
    <col min="4752" max="4752" width="9.81640625" style="164" customWidth="1"/>
    <col min="4753" max="4753" width="13.54296875" style="164" customWidth="1"/>
    <col min="4754" max="4754" width="11.453125" style="164" customWidth="1"/>
    <col min="4755" max="5002" width="9.08984375" style="164"/>
    <col min="5003" max="5003" width="3.26953125" style="164" customWidth="1"/>
    <col min="5004" max="5004" width="4.7265625" style="164" customWidth="1"/>
    <col min="5005" max="5005" width="2.54296875" style="164" bestFit="1" customWidth="1"/>
    <col min="5006" max="5006" width="53" style="164" customWidth="1"/>
    <col min="5007" max="5007" width="10.26953125" style="164" customWidth="1"/>
    <col min="5008" max="5008" width="9.81640625" style="164" customWidth="1"/>
    <col min="5009" max="5009" width="13.54296875" style="164" customWidth="1"/>
    <col min="5010" max="5010" width="11.453125" style="164" customWidth="1"/>
    <col min="5011" max="5258" width="9.08984375" style="164"/>
    <col min="5259" max="5259" width="3.26953125" style="164" customWidth="1"/>
    <col min="5260" max="5260" width="4.7265625" style="164" customWidth="1"/>
    <col min="5261" max="5261" width="2.54296875" style="164" bestFit="1" customWidth="1"/>
    <col min="5262" max="5262" width="53" style="164" customWidth="1"/>
    <col min="5263" max="5263" width="10.26953125" style="164" customWidth="1"/>
    <col min="5264" max="5264" width="9.81640625" style="164" customWidth="1"/>
    <col min="5265" max="5265" width="13.54296875" style="164" customWidth="1"/>
    <col min="5266" max="5266" width="11.453125" style="164" customWidth="1"/>
    <col min="5267" max="5514" width="9.08984375" style="164"/>
    <col min="5515" max="5515" width="3.26953125" style="164" customWidth="1"/>
    <col min="5516" max="5516" width="4.7265625" style="164" customWidth="1"/>
    <col min="5517" max="5517" width="2.54296875" style="164" bestFit="1" customWidth="1"/>
    <col min="5518" max="5518" width="53" style="164" customWidth="1"/>
    <col min="5519" max="5519" width="10.26953125" style="164" customWidth="1"/>
    <col min="5520" max="5520" width="9.81640625" style="164" customWidth="1"/>
    <col min="5521" max="5521" width="13.54296875" style="164" customWidth="1"/>
    <col min="5522" max="5522" width="11.453125" style="164" customWidth="1"/>
    <col min="5523" max="5770" width="9.08984375" style="164"/>
    <col min="5771" max="5771" width="3.26953125" style="164" customWidth="1"/>
    <col min="5772" max="5772" width="4.7265625" style="164" customWidth="1"/>
    <col min="5773" max="5773" width="2.54296875" style="164" bestFit="1" customWidth="1"/>
    <col min="5774" max="5774" width="53" style="164" customWidth="1"/>
    <col min="5775" max="5775" width="10.26953125" style="164" customWidth="1"/>
    <col min="5776" max="5776" width="9.81640625" style="164" customWidth="1"/>
    <col min="5777" max="5777" width="13.54296875" style="164" customWidth="1"/>
    <col min="5778" max="5778" width="11.453125" style="164" customWidth="1"/>
    <col min="5779" max="6026" width="9.08984375" style="164"/>
    <col min="6027" max="6027" width="3.26953125" style="164" customWidth="1"/>
    <col min="6028" max="6028" width="4.7265625" style="164" customWidth="1"/>
    <col min="6029" max="6029" width="2.54296875" style="164" bestFit="1" customWidth="1"/>
    <col min="6030" max="6030" width="53" style="164" customWidth="1"/>
    <col min="6031" max="6031" width="10.26953125" style="164" customWidth="1"/>
    <col min="6032" max="6032" width="9.81640625" style="164" customWidth="1"/>
    <col min="6033" max="6033" width="13.54296875" style="164" customWidth="1"/>
    <col min="6034" max="6034" width="11.453125" style="164" customWidth="1"/>
    <col min="6035" max="6282" width="9.08984375" style="164"/>
    <col min="6283" max="6283" width="3.26953125" style="164" customWidth="1"/>
    <col min="6284" max="6284" width="4.7265625" style="164" customWidth="1"/>
    <col min="6285" max="6285" width="2.54296875" style="164" bestFit="1" customWidth="1"/>
    <col min="6286" max="6286" width="53" style="164" customWidth="1"/>
    <col min="6287" max="6287" width="10.26953125" style="164" customWidth="1"/>
    <col min="6288" max="6288" width="9.81640625" style="164" customWidth="1"/>
    <col min="6289" max="6289" width="13.54296875" style="164" customWidth="1"/>
    <col min="6290" max="6290" width="11.453125" style="164" customWidth="1"/>
    <col min="6291" max="6538" width="9.08984375" style="164"/>
    <col min="6539" max="6539" width="3.26953125" style="164" customWidth="1"/>
    <col min="6540" max="6540" width="4.7265625" style="164" customWidth="1"/>
    <col min="6541" max="6541" width="2.54296875" style="164" bestFit="1" customWidth="1"/>
    <col min="6542" max="6542" width="53" style="164" customWidth="1"/>
    <col min="6543" max="6543" width="10.26953125" style="164" customWidth="1"/>
    <col min="6544" max="6544" width="9.81640625" style="164" customWidth="1"/>
    <col min="6545" max="6545" width="13.54296875" style="164" customWidth="1"/>
    <col min="6546" max="6546" width="11.453125" style="164" customWidth="1"/>
    <col min="6547" max="6794" width="9.08984375" style="164"/>
    <col min="6795" max="6795" width="3.26953125" style="164" customWidth="1"/>
    <col min="6796" max="6796" width="4.7265625" style="164" customWidth="1"/>
    <col min="6797" max="6797" width="2.54296875" style="164" bestFit="1" customWidth="1"/>
    <col min="6798" max="6798" width="53" style="164" customWidth="1"/>
    <col min="6799" max="6799" width="10.26953125" style="164" customWidth="1"/>
    <col min="6800" max="6800" width="9.81640625" style="164" customWidth="1"/>
    <col min="6801" max="6801" width="13.54296875" style="164" customWidth="1"/>
    <col min="6802" max="6802" width="11.453125" style="164" customWidth="1"/>
    <col min="6803" max="7050" width="9.08984375" style="164"/>
    <col min="7051" max="7051" width="3.26953125" style="164" customWidth="1"/>
    <col min="7052" max="7052" width="4.7265625" style="164" customWidth="1"/>
    <col min="7053" max="7053" width="2.54296875" style="164" bestFit="1" customWidth="1"/>
    <col min="7054" max="7054" width="53" style="164" customWidth="1"/>
    <col min="7055" max="7055" width="10.26953125" style="164" customWidth="1"/>
    <col min="7056" max="7056" width="9.81640625" style="164" customWidth="1"/>
    <col min="7057" max="7057" width="13.54296875" style="164" customWidth="1"/>
    <col min="7058" max="7058" width="11.453125" style="164" customWidth="1"/>
    <col min="7059" max="7306" width="9.08984375" style="164"/>
    <col min="7307" max="7307" width="3.26953125" style="164" customWidth="1"/>
    <col min="7308" max="7308" width="4.7265625" style="164" customWidth="1"/>
    <col min="7309" max="7309" width="2.54296875" style="164" bestFit="1" customWidth="1"/>
    <col min="7310" max="7310" width="53" style="164" customWidth="1"/>
    <col min="7311" max="7311" width="10.26953125" style="164" customWidth="1"/>
    <col min="7312" max="7312" width="9.81640625" style="164" customWidth="1"/>
    <col min="7313" max="7313" width="13.54296875" style="164" customWidth="1"/>
    <col min="7314" max="7314" width="11.453125" style="164" customWidth="1"/>
    <col min="7315" max="7562" width="9.08984375" style="164"/>
    <col min="7563" max="7563" width="3.26953125" style="164" customWidth="1"/>
    <col min="7564" max="7564" width="4.7265625" style="164" customWidth="1"/>
    <col min="7565" max="7565" width="2.54296875" style="164" bestFit="1" customWidth="1"/>
    <col min="7566" max="7566" width="53" style="164" customWidth="1"/>
    <col min="7567" max="7567" width="10.26953125" style="164" customWidth="1"/>
    <col min="7568" max="7568" width="9.81640625" style="164" customWidth="1"/>
    <col min="7569" max="7569" width="13.54296875" style="164" customWidth="1"/>
    <col min="7570" max="7570" width="11.453125" style="164" customWidth="1"/>
    <col min="7571" max="7818" width="9.08984375" style="164"/>
    <col min="7819" max="7819" width="3.26953125" style="164" customWidth="1"/>
    <col min="7820" max="7820" width="4.7265625" style="164" customWidth="1"/>
    <col min="7821" max="7821" width="2.54296875" style="164" bestFit="1" customWidth="1"/>
    <col min="7822" max="7822" width="53" style="164" customWidth="1"/>
    <col min="7823" max="7823" width="10.26953125" style="164" customWidth="1"/>
    <col min="7824" max="7824" width="9.81640625" style="164" customWidth="1"/>
    <col min="7825" max="7825" width="13.54296875" style="164" customWidth="1"/>
    <col min="7826" max="7826" width="11.453125" style="164" customWidth="1"/>
    <col min="7827" max="8074" width="9.08984375" style="164"/>
    <col min="8075" max="8075" width="3.26953125" style="164" customWidth="1"/>
    <col min="8076" max="8076" width="4.7265625" style="164" customWidth="1"/>
    <col min="8077" max="8077" width="2.54296875" style="164" bestFit="1" customWidth="1"/>
    <col min="8078" max="8078" width="53" style="164" customWidth="1"/>
    <col min="8079" max="8079" width="10.26953125" style="164" customWidth="1"/>
    <col min="8080" max="8080" width="9.81640625" style="164" customWidth="1"/>
    <col min="8081" max="8081" width="13.54296875" style="164" customWidth="1"/>
    <col min="8082" max="8082" width="11.453125" style="164" customWidth="1"/>
    <col min="8083" max="8330" width="9.08984375" style="164"/>
    <col min="8331" max="8331" width="3.26953125" style="164" customWidth="1"/>
    <col min="8332" max="8332" width="4.7265625" style="164" customWidth="1"/>
    <col min="8333" max="8333" width="2.54296875" style="164" bestFit="1" customWidth="1"/>
    <col min="8334" max="8334" width="53" style="164" customWidth="1"/>
    <col min="8335" max="8335" width="10.26953125" style="164" customWidth="1"/>
    <col min="8336" max="8336" width="9.81640625" style="164" customWidth="1"/>
    <col min="8337" max="8337" width="13.54296875" style="164" customWidth="1"/>
    <col min="8338" max="8338" width="11.453125" style="164" customWidth="1"/>
    <col min="8339" max="8586" width="9.08984375" style="164"/>
    <col min="8587" max="8587" width="3.26953125" style="164" customWidth="1"/>
    <col min="8588" max="8588" width="4.7265625" style="164" customWidth="1"/>
    <col min="8589" max="8589" width="2.54296875" style="164" bestFit="1" customWidth="1"/>
    <col min="8590" max="8590" width="53" style="164" customWidth="1"/>
    <col min="8591" max="8591" width="10.26953125" style="164" customWidth="1"/>
    <col min="8592" max="8592" width="9.81640625" style="164" customWidth="1"/>
    <col min="8593" max="8593" width="13.54296875" style="164" customWidth="1"/>
    <col min="8594" max="8594" width="11.453125" style="164" customWidth="1"/>
    <col min="8595" max="8842" width="9.08984375" style="164"/>
    <col min="8843" max="8843" width="3.26953125" style="164" customWidth="1"/>
    <col min="8844" max="8844" width="4.7265625" style="164" customWidth="1"/>
    <col min="8845" max="8845" width="2.54296875" style="164" bestFit="1" customWidth="1"/>
    <col min="8846" max="8846" width="53" style="164" customWidth="1"/>
    <col min="8847" max="8847" width="10.26953125" style="164" customWidth="1"/>
    <col min="8848" max="8848" width="9.81640625" style="164" customWidth="1"/>
    <col min="8849" max="8849" width="13.54296875" style="164" customWidth="1"/>
    <col min="8850" max="8850" width="11.453125" style="164" customWidth="1"/>
    <col min="8851" max="9098" width="9.08984375" style="164"/>
    <col min="9099" max="9099" width="3.26953125" style="164" customWidth="1"/>
    <col min="9100" max="9100" width="4.7265625" style="164" customWidth="1"/>
    <col min="9101" max="9101" width="2.54296875" style="164" bestFit="1" customWidth="1"/>
    <col min="9102" max="9102" width="53" style="164" customWidth="1"/>
    <col min="9103" max="9103" width="10.26953125" style="164" customWidth="1"/>
    <col min="9104" max="9104" width="9.81640625" style="164" customWidth="1"/>
    <col min="9105" max="9105" width="13.54296875" style="164" customWidth="1"/>
    <col min="9106" max="9106" width="11.453125" style="164" customWidth="1"/>
    <col min="9107" max="9354" width="9.08984375" style="164"/>
    <col min="9355" max="9355" width="3.26953125" style="164" customWidth="1"/>
    <col min="9356" max="9356" width="4.7265625" style="164" customWidth="1"/>
    <col min="9357" max="9357" width="2.54296875" style="164" bestFit="1" customWidth="1"/>
    <col min="9358" max="9358" width="53" style="164" customWidth="1"/>
    <col min="9359" max="9359" width="10.26953125" style="164" customWidth="1"/>
    <col min="9360" max="9360" width="9.81640625" style="164" customWidth="1"/>
    <col min="9361" max="9361" width="13.54296875" style="164" customWidth="1"/>
    <col min="9362" max="9362" width="11.453125" style="164" customWidth="1"/>
    <col min="9363" max="9610" width="9.08984375" style="164"/>
    <col min="9611" max="9611" width="3.26953125" style="164" customWidth="1"/>
    <col min="9612" max="9612" width="4.7265625" style="164" customWidth="1"/>
    <col min="9613" max="9613" width="2.54296875" style="164" bestFit="1" customWidth="1"/>
    <col min="9614" max="9614" width="53" style="164" customWidth="1"/>
    <col min="9615" max="9615" width="10.26953125" style="164" customWidth="1"/>
    <col min="9616" max="9616" width="9.81640625" style="164" customWidth="1"/>
    <col min="9617" max="9617" width="13.54296875" style="164" customWidth="1"/>
    <col min="9618" max="9618" width="11.453125" style="164" customWidth="1"/>
    <col min="9619" max="9866" width="9.08984375" style="164"/>
    <col min="9867" max="9867" width="3.26953125" style="164" customWidth="1"/>
    <col min="9868" max="9868" width="4.7265625" style="164" customWidth="1"/>
    <col min="9869" max="9869" width="2.54296875" style="164" bestFit="1" customWidth="1"/>
    <col min="9870" max="9870" width="53" style="164" customWidth="1"/>
    <col min="9871" max="9871" width="10.26953125" style="164" customWidth="1"/>
    <col min="9872" max="9872" width="9.81640625" style="164" customWidth="1"/>
    <col min="9873" max="9873" width="13.54296875" style="164" customWidth="1"/>
    <col min="9874" max="9874" width="11.453125" style="164" customWidth="1"/>
    <col min="9875" max="10122" width="9.08984375" style="164"/>
    <col min="10123" max="10123" width="3.26953125" style="164" customWidth="1"/>
    <col min="10124" max="10124" width="4.7265625" style="164" customWidth="1"/>
    <col min="10125" max="10125" width="2.54296875" style="164" bestFit="1" customWidth="1"/>
    <col min="10126" max="10126" width="53" style="164" customWidth="1"/>
    <col min="10127" max="10127" width="10.26953125" style="164" customWidth="1"/>
    <col min="10128" max="10128" width="9.81640625" style="164" customWidth="1"/>
    <col min="10129" max="10129" width="13.54296875" style="164" customWidth="1"/>
    <col min="10130" max="10130" width="11.453125" style="164" customWidth="1"/>
    <col min="10131" max="10378" width="9.08984375" style="164"/>
    <col min="10379" max="10379" width="3.26953125" style="164" customWidth="1"/>
    <col min="10380" max="10380" width="4.7265625" style="164" customWidth="1"/>
    <col min="10381" max="10381" width="2.54296875" style="164" bestFit="1" customWidth="1"/>
    <col min="10382" max="10382" width="53" style="164" customWidth="1"/>
    <col min="10383" max="10383" width="10.26953125" style="164" customWidth="1"/>
    <col min="10384" max="10384" width="9.81640625" style="164" customWidth="1"/>
    <col min="10385" max="10385" width="13.54296875" style="164" customWidth="1"/>
    <col min="10386" max="10386" width="11.453125" style="164" customWidth="1"/>
    <col min="10387" max="10634" width="9.08984375" style="164"/>
    <col min="10635" max="10635" width="3.26953125" style="164" customWidth="1"/>
    <col min="10636" max="10636" width="4.7265625" style="164" customWidth="1"/>
    <col min="10637" max="10637" width="2.54296875" style="164" bestFit="1" customWidth="1"/>
    <col min="10638" max="10638" width="53" style="164" customWidth="1"/>
    <col min="10639" max="10639" width="10.26953125" style="164" customWidth="1"/>
    <col min="10640" max="10640" width="9.81640625" style="164" customWidth="1"/>
    <col min="10641" max="10641" width="13.54296875" style="164" customWidth="1"/>
    <col min="10642" max="10642" width="11.453125" style="164" customWidth="1"/>
    <col min="10643" max="10890" width="9.08984375" style="164"/>
    <col min="10891" max="10891" width="3.26953125" style="164" customWidth="1"/>
    <col min="10892" max="10892" width="4.7265625" style="164" customWidth="1"/>
    <col min="10893" max="10893" width="2.54296875" style="164" bestFit="1" customWidth="1"/>
    <col min="10894" max="10894" width="53" style="164" customWidth="1"/>
    <col min="10895" max="10895" width="10.26953125" style="164" customWidth="1"/>
    <col min="10896" max="10896" width="9.81640625" style="164" customWidth="1"/>
    <col min="10897" max="10897" width="13.54296875" style="164" customWidth="1"/>
    <col min="10898" max="10898" width="11.453125" style="164" customWidth="1"/>
    <col min="10899" max="11146" width="9.08984375" style="164"/>
    <col min="11147" max="11147" width="3.26953125" style="164" customWidth="1"/>
    <col min="11148" max="11148" width="4.7265625" style="164" customWidth="1"/>
    <col min="11149" max="11149" width="2.54296875" style="164" bestFit="1" customWidth="1"/>
    <col min="11150" max="11150" width="53" style="164" customWidth="1"/>
    <col min="11151" max="11151" width="10.26953125" style="164" customWidth="1"/>
    <col min="11152" max="11152" width="9.81640625" style="164" customWidth="1"/>
    <col min="11153" max="11153" width="13.54296875" style="164" customWidth="1"/>
    <col min="11154" max="11154" width="11.453125" style="164" customWidth="1"/>
    <col min="11155" max="11402" width="9.08984375" style="164"/>
    <col min="11403" max="11403" width="3.26953125" style="164" customWidth="1"/>
    <col min="11404" max="11404" width="4.7265625" style="164" customWidth="1"/>
    <col min="11405" max="11405" width="2.54296875" style="164" bestFit="1" customWidth="1"/>
    <col min="11406" max="11406" width="53" style="164" customWidth="1"/>
    <col min="11407" max="11407" width="10.26953125" style="164" customWidth="1"/>
    <col min="11408" max="11408" width="9.81640625" style="164" customWidth="1"/>
    <col min="11409" max="11409" width="13.54296875" style="164" customWidth="1"/>
    <col min="11410" max="11410" width="11.453125" style="164" customWidth="1"/>
    <col min="11411" max="11658" width="9.08984375" style="164"/>
    <col min="11659" max="11659" width="3.26953125" style="164" customWidth="1"/>
    <col min="11660" max="11660" width="4.7265625" style="164" customWidth="1"/>
    <col min="11661" max="11661" width="2.54296875" style="164" bestFit="1" customWidth="1"/>
    <col min="11662" max="11662" width="53" style="164" customWidth="1"/>
    <col min="11663" max="11663" width="10.26953125" style="164" customWidth="1"/>
    <col min="11664" max="11664" width="9.81640625" style="164" customWidth="1"/>
    <col min="11665" max="11665" width="13.54296875" style="164" customWidth="1"/>
    <col min="11666" max="11666" width="11.453125" style="164" customWidth="1"/>
    <col min="11667" max="11914" width="9.08984375" style="164"/>
    <col min="11915" max="11915" width="3.26953125" style="164" customWidth="1"/>
    <col min="11916" max="11916" width="4.7265625" style="164" customWidth="1"/>
    <col min="11917" max="11917" width="2.54296875" style="164" bestFit="1" customWidth="1"/>
    <col min="11918" max="11918" width="53" style="164" customWidth="1"/>
    <col min="11919" max="11919" width="10.26953125" style="164" customWidth="1"/>
    <col min="11920" max="11920" width="9.81640625" style="164" customWidth="1"/>
    <col min="11921" max="11921" width="13.54296875" style="164" customWidth="1"/>
    <col min="11922" max="11922" width="11.453125" style="164" customWidth="1"/>
    <col min="11923" max="12170" width="9.08984375" style="164"/>
    <col min="12171" max="12171" width="3.26953125" style="164" customWidth="1"/>
    <col min="12172" max="12172" width="4.7265625" style="164" customWidth="1"/>
    <col min="12173" max="12173" width="2.54296875" style="164" bestFit="1" customWidth="1"/>
    <col min="12174" max="12174" width="53" style="164" customWidth="1"/>
    <col min="12175" max="12175" width="10.26953125" style="164" customWidth="1"/>
    <col min="12176" max="12176" width="9.81640625" style="164" customWidth="1"/>
    <col min="12177" max="12177" width="13.54296875" style="164" customWidth="1"/>
    <col min="12178" max="12178" width="11.453125" style="164" customWidth="1"/>
    <col min="12179" max="12426" width="9.08984375" style="164"/>
    <col min="12427" max="12427" width="3.26953125" style="164" customWidth="1"/>
    <col min="12428" max="12428" width="4.7265625" style="164" customWidth="1"/>
    <col min="12429" max="12429" width="2.54296875" style="164" bestFit="1" customWidth="1"/>
    <col min="12430" max="12430" width="53" style="164" customWidth="1"/>
    <col min="12431" max="12431" width="10.26953125" style="164" customWidth="1"/>
    <col min="12432" max="12432" width="9.81640625" style="164" customWidth="1"/>
    <col min="12433" max="12433" width="13.54296875" style="164" customWidth="1"/>
    <col min="12434" max="12434" width="11.453125" style="164" customWidth="1"/>
    <col min="12435" max="12682" width="9.08984375" style="164"/>
    <col min="12683" max="12683" width="3.26953125" style="164" customWidth="1"/>
    <col min="12684" max="12684" width="4.7265625" style="164" customWidth="1"/>
    <col min="12685" max="12685" width="2.54296875" style="164" bestFit="1" customWidth="1"/>
    <col min="12686" max="12686" width="53" style="164" customWidth="1"/>
    <col min="12687" max="12687" width="10.26953125" style="164" customWidth="1"/>
    <col min="12688" max="12688" width="9.81640625" style="164" customWidth="1"/>
    <col min="12689" max="12689" width="13.54296875" style="164" customWidth="1"/>
    <col min="12690" max="12690" width="11.453125" style="164" customWidth="1"/>
    <col min="12691" max="12938" width="9.08984375" style="164"/>
    <col min="12939" max="12939" width="3.26953125" style="164" customWidth="1"/>
    <col min="12940" max="12940" width="4.7265625" style="164" customWidth="1"/>
    <col min="12941" max="12941" width="2.54296875" style="164" bestFit="1" customWidth="1"/>
    <col min="12942" max="12942" width="53" style="164" customWidth="1"/>
    <col min="12943" max="12943" width="10.26953125" style="164" customWidth="1"/>
    <col min="12944" max="12944" width="9.81640625" style="164" customWidth="1"/>
    <col min="12945" max="12945" width="13.54296875" style="164" customWidth="1"/>
    <col min="12946" max="12946" width="11.453125" style="164" customWidth="1"/>
    <col min="12947" max="13194" width="9.08984375" style="164"/>
    <col min="13195" max="13195" width="3.26953125" style="164" customWidth="1"/>
    <col min="13196" max="13196" width="4.7265625" style="164" customWidth="1"/>
    <col min="13197" max="13197" width="2.54296875" style="164" bestFit="1" customWidth="1"/>
    <col min="13198" max="13198" width="53" style="164" customWidth="1"/>
    <col min="13199" max="13199" width="10.26953125" style="164" customWidth="1"/>
    <col min="13200" max="13200" width="9.81640625" style="164" customWidth="1"/>
    <col min="13201" max="13201" width="13.54296875" style="164" customWidth="1"/>
    <col min="13202" max="13202" width="11.453125" style="164" customWidth="1"/>
    <col min="13203" max="13450" width="9.08984375" style="164"/>
    <col min="13451" max="13451" width="3.26953125" style="164" customWidth="1"/>
    <col min="13452" max="13452" width="4.7265625" style="164" customWidth="1"/>
    <col min="13453" max="13453" width="2.54296875" style="164" bestFit="1" customWidth="1"/>
    <col min="13454" max="13454" width="53" style="164" customWidth="1"/>
    <col min="13455" max="13455" width="10.26953125" style="164" customWidth="1"/>
    <col min="13456" max="13456" width="9.81640625" style="164" customWidth="1"/>
    <col min="13457" max="13457" width="13.54296875" style="164" customWidth="1"/>
    <col min="13458" max="13458" width="11.453125" style="164" customWidth="1"/>
    <col min="13459" max="13706" width="9.08984375" style="164"/>
    <col min="13707" max="13707" width="3.26953125" style="164" customWidth="1"/>
    <col min="13708" max="13708" width="4.7265625" style="164" customWidth="1"/>
    <col min="13709" max="13709" width="2.54296875" style="164" bestFit="1" customWidth="1"/>
    <col min="13710" max="13710" width="53" style="164" customWidth="1"/>
    <col min="13711" max="13711" width="10.26953125" style="164" customWidth="1"/>
    <col min="13712" max="13712" width="9.81640625" style="164" customWidth="1"/>
    <col min="13713" max="13713" width="13.54296875" style="164" customWidth="1"/>
    <col min="13714" max="13714" width="11.453125" style="164" customWidth="1"/>
    <col min="13715" max="13962" width="9.08984375" style="164"/>
    <col min="13963" max="13963" width="3.26953125" style="164" customWidth="1"/>
    <col min="13964" max="13964" width="4.7265625" style="164" customWidth="1"/>
    <col min="13965" max="13965" width="2.54296875" style="164" bestFit="1" customWidth="1"/>
    <col min="13966" max="13966" width="53" style="164" customWidth="1"/>
    <col min="13967" max="13967" width="10.26953125" style="164" customWidth="1"/>
    <col min="13968" max="13968" width="9.81640625" style="164" customWidth="1"/>
    <col min="13969" max="13969" width="13.54296875" style="164" customWidth="1"/>
    <col min="13970" max="13970" width="11.453125" style="164" customWidth="1"/>
    <col min="13971" max="14218" width="9.08984375" style="164"/>
    <col min="14219" max="14219" width="3.26953125" style="164" customWidth="1"/>
    <col min="14220" max="14220" width="4.7265625" style="164" customWidth="1"/>
    <col min="14221" max="14221" width="2.54296875" style="164" bestFit="1" customWidth="1"/>
    <col min="14222" max="14222" width="53" style="164" customWidth="1"/>
    <col min="14223" max="14223" width="10.26953125" style="164" customWidth="1"/>
    <col min="14224" max="14224" width="9.81640625" style="164" customWidth="1"/>
    <col min="14225" max="14225" width="13.54296875" style="164" customWidth="1"/>
    <col min="14226" max="14226" width="11.453125" style="164" customWidth="1"/>
    <col min="14227" max="14474" width="9.08984375" style="164"/>
    <col min="14475" max="14475" width="3.26953125" style="164" customWidth="1"/>
    <col min="14476" max="14476" width="4.7265625" style="164" customWidth="1"/>
    <col min="14477" max="14477" width="2.54296875" style="164" bestFit="1" customWidth="1"/>
    <col min="14478" max="14478" width="53" style="164" customWidth="1"/>
    <col min="14479" max="14479" width="10.26953125" style="164" customWidth="1"/>
    <col min="14480" max="14480" width="9.81640625" style="164" customWidth="1"/>
    <col min="14481" max="14481" width="13.54296875" style="164" customWidth="1"/>
    <col min="14482" max="14482" width="11.453125" style="164" customWidth="1"/>
    <col min="14483" max="14730" width="9.08984375" style="164"/>
    <col min="14731" max="14731" width="3.26953125" style="164" customWidth="1"/>
    <col min="14732" max="14732" width="4.7265625" style="164" customWidth="1"/>
    <col min="14733" max="14733" width="2.54296875" style="164" bestFit="1" customWidth="1"/>
    <col min="14734" max="14734" width="53" style="164" customWidth="1"/>
    <col min="14735" max="14735" width="10.26953125" style="164" customWidth="1"/>
    <col min="14736" max="14736" width="9.81640625" style="164" customWidth="1"/>
    <col min="14737" max="14737" width="13.54296875" style="164" customWidth="1"/>
    <col min="14738" max="14738" width="11.453125" style="164" customWidth="1"/>
    <col min="14739" max="14986" width="9.08984375" style="164"/>
    <col min="14987" max="14987" width="3.26953125" style="164" customWidth="1"/>
    <col min="14988" max="14988" width="4.7265625" style="164" customWidth="1"/>
    <col min="14989" max="14989" width="2.54296875" style="164" bestFit="1" customWidth="1"/>
    <col min="14990" max="14990" width="53" style="164" customWidth="1"/>
    <col min="14991" max="14991" width="10.26953125" style="164" customWidth="1"/>
    <col min="14992" max="14992" width="9.81640625" style="164" customWidth="1"/>
    <col min="14993" max="14993" width="13.54296875" style="164" customWidth="1"/>
    <col min="14994" max="14994" width="11.453125" style="164" customWidth="1"/>
    <col min="14995" max="15242" width="9.08984375" style="164"/>
    <col min="15243" max="15243" width="3.26953125" style="164" customWidth="1"/>
    <col min="15244" max="15244" width="4.7265625" style="164" customWidth="1"/>
    <col min="15245" max="15245" width="2.54296875" style="164" bestFit="1" customWidth="1"/>
    <col min="15246" max="15246" width="53" style="164" customWidth="1"/>
    <col min="15247" max="15247" width="10.26953125" style="164" customWidth="1"/>
    <col min="15248" max="15248" width="9.81640625" style="164" customWidth="1"/>
    <col min="15249" max="15249" width="13.54296875" style="164" customWidth="1"/>
    <col min="15250" max="15250" width="11.453125" style="164" customWidth="1"/>
    <col min="15251" max="15498" width="9.08984375" style="164"/>
    <col min="15499" max="15499" width="3.26953125" style="164" customWidth="1"/>
    <col min="15500" max="15500" width="4.7265625" style="164" customWidth="1"/>
    <col min="15501" max="15501" width="2.54296875" style="164" bestFit="1" customWidth="1"/>
    <col min="15502" max="15502" width="53" style="164" customWidth="1"/>
    <col min="15503" max="15503" width="10.26953125" style="164" customWidth="1"/>
    <col min="15504" max="15504" width="9.81640625" style="164" customWidth="1"/>
    <col min="15505" max="15505" width="13.54296875" style="164" customWidth="1"/>
    <col min="15506" max="15506" width="11.453125" style="164" customWidth="1"/>
    <col min="15507" max="15754" width="9.08984375" style="164"/>
    <col min="15755" max="15755" width="3.26953125" style="164" customWidth="1"/>
    <col min="15756" max="15756" width="4.7265625" style="164" customWidth="1"/>
    <col min="15757" max="15757" width="2.54296875" style="164" bestFit="1" customWidth="1"/>
    <col min="15758" max="15758" width="53" style="164" customWidth="1"/>
    <col min="15759" max="15759" width="10.26953125" style="164" customWidth="1"/>
    <col min="15760" max="15760" width="9.81640625" style="164" customWidth="1"/>
    <col min="15761" max="15761" width="13.54296875" style="164" customWidth="1"/>
    <col min="15762" max="15762" width="11.453125" style="164" customWidth="1"/>
    <col min="15763" max="16010" width="9.08984375" style="164"/>
    <col min="16011" max="16011" width="3.26953125" style="164" customWidth="1"/>
    <col min="16012" max="16012" width="4.7265625" style="164" customWidth="1"/>
    <col min="16013" max="16013" width="2.54296875" style="164" bestFit="1" customWidth="1"/>
    <col min="16014" max="16014" width="53" style="164" customWidth="1"/>
    <col min="16015" max="16015" width="10.26953125" style="164" customWidth="1"/>
    <col min="16016" max="16016" width="9.81640625" style="164" customWidth="1"/>
    <col min="16017" max="16017" width="13.54296875" style="164" customWidth="1"/>
    <col min="16018" max="16018" width="11.453125" style="164" customWidth="1"/>
    <col min="16019" max="16384" width="9.08984375" style="164"/>
  </cols>
  <sheetData>
    <row r="1" spans="1:10" ht="21" x14ac:dyDescent="0.5">
      <c r="A1" s="163" t="s">
        <v>347</v>
      </c>
      <c r="B1" s="163"/>
      <c r="C1" s="163"/>
      <c r="D1" s="163"/>
      <c r="E1" s="163"/>
      <c r="F1" s="163"/>
      <c r="G1" s="163"/>
      <c r="H1" s="163"/>
      <c r="I1" s="163"/>
      <c r="J1" s="163"/>
    </row>
    <row r="2" spans="1:10" ht="13" thickBot="1" x14ac:dyDescent="0.3">
      <c r="A2" s="165"/>
      <c r="B2" s="164"/>
      <c r="C2" s="164"/>
      <c r="D2" s="164"/>
      <c r="E2" s="164"/>
      <c r="F2" s="164"/>
      <c r="G2" s="164"/>
      <c r="H2" s="164"/>
      <c r="I2" s="164"/>
      <c r="J2" s="164"/>
    </row>
    <row r="3" spans="1:10" ht="20" customHeight="1" thickTop="1" x14ac:dyDescent="0.35">
      <c r="A3" s="215"/>
      <c r="B3" s="167"/>
      <c r="C3" s="167"/>
      <c r="D3" s="297" t="s">
        <v>155</v>
      </c>
      <c r="E3" s="285">
        <v>2018</v>
      </c>
      <c r="F3" s="295" t="s">
        <v>343</v>
      </c>
      <c r="G3" s="295" t="s">
        <v>344</v>
      </c>
      <c r="H3" s="295" t="s">
        <v>345</v>
      </c>
      <c r="I3" s="295" t="s">
        <v>346</v>
      </c>
      <c r="J3" s="291">
        <v>2019</v>
      </c>
    </row>
    <row r="4" spans="1:10" ht="20" customHeight="1" thickBot="1" x14ac:dyDescent="0.4">
      <c r="A4" s="216"/>
      <c r="B4" s="170"/>
      <c r="C4" s="170"/>
      <c r="D4" s="298"/>
      <c r="E4" s="286"/>
      <c r="F4" s="296"/>
      <c r="G4" s="296"/>
      <c r="H4" s="296"/>
      <c r="I4" s="296"/>
      <c r="J4" s="292"/>
    </row>
    <row r="5" spans="1:10" ht="15" thickTop="1" x14ac:dyDescent="0.35">
      <c r="A5" s="215"/>
      <c r="B5" s="167"/>
      <c r="C5" s="168"/>
      <c r="D5" s="183" t="s">
        <v>156</v>
      </c>
      <c r="E5" s="217"/>
      <c r="F5" s="217"/>
      <c r="G5" s="217"/>
      <c r="H5" s="217"/>
      <c r="I5" s="217"/>
      <c r="J5" s="218"/>
    </row>
    <row r="6" spans="1:10" ht="14.5" x14ac:dyDescent="0.35">
      <c r="A6" s="219" t="s">
        <v>23</v>
      </c>
      <c r="B6" s="173"/>
      <c r="C6" s="174"/>
      <c r="D6" s="173" t="s">
        <v>157</v>
      </c>
      <c r="E6" s="176">
        <v>0</v>
      </c>
      <c r="F6" s="176">
        <v>0</v>
      </c>
      <c r="G6" s="176">
        <v>0</v>
      </c>
      <c r="H6" s="176">
        <v>0</v>
      </c>
      <c r="I6" s="176">
        <v>0</v>
      </c>
      <c r="J6" s="184">
        <f>ROUND(SUM(E6:I6),2)</f>
        <v>0</v>
      </c>
    </row>
    <row r="7" spans="1:10" ht="14.5" x14ac:dyDescent="0.35">
      <c r="A7" s="219" t="s">
        <v>42</v>
      </c>
      <c r="B7" s="173"/>
      <c r="C7" s="174"/>
      <c r="D7" s="173" t="s">
        <v>159</v>
      </c>
      <c r="E7" s="176"/>
      <c r="F7" s="176">
        <v>0</v>
      </c>
      <c r="G7" s="176">
        <v>0</v>
      </c>
      <c r="H7" s="176">
        <v>0</v>
      </c>
      <c r="I7" s="176">
        <v>0</v>
      </c>
      <c r="J7" s="184">
        <f t="shared" ref="J7" si="0">SUM(E7:I7)</f>
        <v>0</v>
      </c>
    </row>
    <row r="8" spans="1:10" ht="14.5" x14ac:dyDescent="0.35">
      <c r="A8" s="219"/>
      <c r="B8" s="173" t="s">
        <v>58</v>
      </c>
      <c r="C8" s="174"/>
      <c r="D8" s="199" t="s">
        <v>160</v>
      </c>
      <c r="E8" s="176">
        <v>60464.36</v>
      </c>
      <c r="F8" s="176">
        <v>0</v>
      </c>
      <c r="G8" s="176">
        <v>0</v>
      </c>
      <c r="H8" s="176">
        <v>215709.88</v>
      </c>
      <c r="I8" s="176">
        <v>0</v>
      </c>
      <c r="J8" s="184">
        <f t="shared" ref="J8:J10" si="1">ROUND(SUM(E8:I8),2)</f>
        <v>276174.24</v>
      </c>
    </row>
    <row r="9" spans="1:10" ht="14.5" x14ac:dyDescent="0.35">
      <c r="A9" s="219"/>
      <c r="B9" s="173" t="s">
        <v>84</v>
      </c>
      <c r="C9" s="174"/>
      <c r="D9" s="199" t="s">
        <v>162</v>
      </c>
      <c r="E9" s="176">
        <v>0</v>
      </c>
      <c r="F9" s="176">
        <v>0</v>
      </c>
      <c r="G9" s="176">
        <v>0</v>
      </c>
      <c r="H9" s="176">
        <v>0</v>
      </c>
      <c r="I9" s="176">
        <v>0</v>
      </c>
      <c r="J9" s="184">
        <f t="shared" si="1"/>
        <v>0</v>
      </c>
    </row>
    <row r="10" spans="1:10" ht="14.5" x14ac:dyDescent="0.35">
      <c r="A10" s="219"/>
      <c r="B10" s="173" t="s">
        <v>87</v>
      </c>
      <c r="C10" s="174"/>
      <c r="D10" s="199" t="s">
        <v>164</v>
      </c>
      <c r="E10" s="176">
        <v>0</v>
      </c>
      <c r="F10" s="176">
        <v>0</v>
      </c>
      <c r="G10" s="176">
        <v>0</v>
      </c>
      <c r="H10" s="176">
        <v>0</v>
      </c>
      <c r="I10" s="176">
        <v>0</v>
      </c>
      <c r="J10" s="184">
        <f t="shared" si="1"/>
        <v>0</v>
      </c>
    </row>
    <row r="11" spans="1:10" ht="29" x14ac:dyDescent="0.35">
      <c r="A11" s="95"/>
      <c r="B11" s="23" t="s">
        <v>95</v>
      </c>
      <c r="C11" s="24"/>
      <c r="D11" s="61" t="s">
        <v>165</v>
      </c>
      <c r="E11" s="176">
        <v>0</v>
      </c>
      <c r="F11" s="176">
        <v>0</v>
      </c>
      <c r="G11" s="176">
        <v>0</v>
      </c>
      <c r="H11" s="176">
        <v>0</v>
      </c>
      <c r="I11" s="176">
        <v>0</v>
      </c>
      <c r="J11" s="184">
        <f t="shared" ref="J11:J12" si="2">SUM(E11:I11)</f>
        <v>0</v>
      </c>
    </row>
    <row r="12" spans="1:10" ht="14.5" x14ac:dyDescent="0.35">
      <c r="A12" s="95"/>
      <c r="B12" s="23" t="s">
        <v>166</v>
      </c>
      <c r="C12" s="24"/>
      <c r="D12" s="61" t="s">
        <v>167</v>
      </c>
      <c r="E12" s="176">
        <v>0</v>
      </c>
      <c r="F12" s="176">
        <v>0</v>
      </c>
      <c r="G12" s="176">
        <v>0</v>
      </c>
      <c r="H12" s="176">
        <v>0</v>
      </c>
      <c r="I12" s="176">
        <v>0</v>
      </c>
      <c r="J12" s="184">
        <f t="shared" si="2"/>
        <v>0</v>
      </c>
    </row>
    <row r="13" spans="1:10" ht="14.5" x14ac:dyDescent="0.35">
      <c r="A13" s="219" t="s">
        <v>52</v>
      </c>
      <c r="B13" s="173"/>
      <c r="C13" s="174"/>
      <c r="D13" s="173" t="s">
        <v>168</v>
      </c>
      <c r="E13" s="176">
        <v>215709.88</v>
      </c>
      <c r="F13" s="176"/>
      <c r="G13" s="176"/>
      <c r="H13" s="176">
        <f>IF(CE!$D$85-E13&gt;0,ROUND(CE!$D$85-E13,2),0)</f>
        <v>0</v>
      </c>
      <c r="I13" s="176">
        <f>IF(CE!$D$85-E13&lt;0,ROUND(CE!$D$85-E13,2),0)</f>
        <v>-223302.36</v>
      </c>
      <c r="J13" s="184">
        <f>ROUND(SUM(E13:I13),2)</f>
        <v>-7592.48</v>
      </c>
    </row>
    <row r="14" spans="1:10" ht="15" thickBot="1" x14ac:dyDescent="0.4">
      <c r="A14" s="219"/>
      <c r="B14" s="173"/>
      <c r="C14" s="174"/>
      <c r="D14" s="183"/>
      <c r="E14" s="176"/>
      <c r="F14" s="176"/>
      <c r="G14" s="176"/>
      <c r="H14" s="176"/>
      <c r="I14" s="176"/>
      <c r="J14" s="184"/>
    </row>
    <row r="15" spans="1:10" ht="15" thickBot="1" x14ac:dyDescent="0.4">
      <c r="A15" s="219"/>
      <c r="B15" s="173"/>
      <c r="C15" s="174"/>
      <c r="D15" s="188" t="s">
        <v>170</v>
      </c>
      <c r="E15" s="220">
        <f t="shared" ref="E15:J15" si="3">SUM(E6:E14)</f>
        <v>276174.24</v>
      </c>
      <c r="F15" s="220">
        <f t="shared" si="3"/>
        <v>0</v>
      </c>
      <c r="G15" s="220">
        <f t="shared" si="3"/>
        <v>0</v>
      </c>
      <c r="H15" s="220">
        <f t="shared" si="3"/>
        <v>215709.88</v>
      </c>
      <c r="I15" s="220">
        <f t="shared" si="3"/>
        <v>-223302.36</v>
      </c>
      <c r="J15" s="220">
        <f t="shared" si="3"/>
        <v>268581.76000000001</v>
      </c>
    </row>
    <row r="16" spans="1:10" ht="14.5" x14ac:dyDescent="0.35">
      <c r="A16" s="219"/>
      <c r="B16" s="173"/>
      <c r="C16" s="174"/>
      <c r="D16" s="173"/>
      <c r="E16" s="176"/>
      <c r="F16" s="176"/>
      <c r="G16" s="176"/>
      <c r="H16" s="176"/>
      <c r="I16" s="176"/>
      <c r="J16" s="184"/>
    </row>
    <row r="17" spans="1:10" ht="14.5" x14ac:dyDescent="0.35">
      <c r="A17" s="219"/>
      <c r="B17" s="173"/>
      <c r="C17" s="174"/>
      <c r="D17" s="183" t="s">
        <v>171</v>
      </c>
      <c r="E17" s="176"/>
      <c r="F17" s="176"/>
      <c r="G17" s="176"/>
      <c r="H17" s="176"/>
      <c r="I17" s="176"/>
      <c r="J17" s="184"/>
    </row>
    <row r="18" spans="1:10" ht="14.5" x14ac:dyDescent="0.35">
      <c r="A18" s="219"/>
      <c r="B18" s="173">
        <v>1</v>
      </c>
      <c r="C18" s="174"/>
      <c r="D18" s="173" t="s">
        <v>172</v>
      </c>
      <c r="E18" s="176">
        <v>0</v>
      </c>
      <c r="F18" s="176">
        <v>0</v>
      </c>
      <c r="G18" s="176">
        <v>0</v>
      </c>
      <c r="H18" s="176">
        <v>0</v>
      </c>
      <c r="I18" s="176">
        <v>0</v>
      </c>
      <c r="J18" s="184">
        <f t="shared" ref="J18:J20" si="4">ROUND(SUM(E18:I18),2)</f>
        <v>0</v>
      </c>
    </row>
    <row r="19" spans="1:10" ht="14.5" x14ac:dyDescent="0.35">
      <c r="A19" s="219"/>
      <c r="B19" s="173">
        <v>2</v>
      </c>
      <c r="C19" s="174"/>
      <c r="D19" s="173" t="s">
        <v>174</v>
      </c>
      <c r="E19" s="176">
        <v>0</v>
      </c>
      <c r="F19" s="176">
        <v>0</v>
      </c>
      <c r="G19" s="176">
        <v>0</v>
      </c>
      <c r="H19" s="176">
        <v>0</v>
      </c>
      <c r="I19" s="176">
        <v>0</v>
      </c>
      <c r="J19" s="184">
        <f t="shared" si="4"/>
        <v>0</v>
      </c>
    </row>
    <row r="20" spans="1:10" ht="14.5" x14ac:dyDescent="0.35">
      <c r="A20" s="219"/>
      <c r="B20" s="173">
        <v>3</v>
      </c>
      <c r="C20" s="174"/>
      <c r="D20" s="173" t="s">
        <v>176</v>
      </c>
      <c r="E20" s="176">
        <v>0</v>
      </c>
      <c r="F20" s="176">
        <v>0</v>
      </c>
      <c r="G20" s="176">
        <v>0</v>
      </c>
      <c r="H20" s="176">
        <v>0</v>
      </c>
      <c r="I20" s="176">
        <v>0</v>
      </c>
      <c r="J20" s="184">
        <f t="shared" si="4"/>
        <v>0</v>
      </c>
    </row>
    <row r="21" spans="1:10" ht="15" thickBot="1" x14ac:dyDescent="0.4">
      <c r="A21" s="219"/>
      <c r="B21" s="173"/>
      <c r="C21" s="174"/>
      <c r="D21" s="183"/>
      <c r="E21" s="176"/>
      <c r="F21" s="176"/>
      <c r="G21" s="176"/>
      <c r="H21" s="176"/>
      <c r="I21" s="176"/>
      <c r="J21" s="184"/>
    </row>
    <row r="22" spans="1:10" ht="15" thickBot="1" x14ac:dyDescent="0.4">
      <c r="A22" s="219"/>
      <c r="B22" s="173"/>
      <c r="C22" s="174"/>
      <c r="D22" s="188" t="s">
        <v>178</v>
      </c>
      <c r="E22" s="220">
        <f>SUM(E18:E20)</f>
        <v>0</v>
      </c>
      <c r="F22" s="220">
        <f t="shared" ref="F22:I22" si="5">SUM(F18:F20)</f>
        <v>0</v>
      </c>
      <c r="G22" s="220">
        <f t="shared" si="5"/>
        <v>0</v>
      </c>
      <c r="H22" s="220">
        <f t="shared" si="5"/>
        <v>0</v>
      </c>
      <c r="I22" s="220">
        <f t="shared" si="5"/>
        <v>0</v>
      </c>
      <c r="J22" s="221">
        <f>SUM(J18:J20)</f>
        <v>0</v>
      </c>
    </row>
    <row r="23" spans="1:10" ht="14.5" x14ac:dyDescent="0.35">
      <c r="A23" s="219"/>
      <c r="B23" s="173"/>
      <c r="C23" s="174"/>
      <c r="D23" s="188"/>
      <c r="E23" s="176"/>
      <c r="F23" s="176"/>
      <c r="G23" s="176"/>
      <c r="H23" s="176"/>
      <c r="I23" s="176"/>
      <c r="J23" s="184"/>
    </row>
    <row r="24" spans="1:10" ht="15" thickBot="1" x14ac:dyDescent="0.4">
      <c r="A24" s="219"/>
      <c r="B24" s="173"/>
      <c r="C24" s="174"/>
      <c r="D24" s="222" t="s">
        <v>179</v>
      </c>
      <c r="E24" s="176">
        <v>0</v>
      </c>
      <c r="F24" s="176">
        <v>0</v>
      </c>
      <c r="G24" s="176">
        <v>0</v>
      </c>
      <c r="H24" s="176">
        <v>0</v>
      </c>
      <c r="I24" s="176">
        <v>0</v>
      </c>
      <c r="J24" s="184">
        <f t="shared" ref="J24" si="6">ROUND(SUM(E24:I24),2)</f>
        <v>0</v>
      </c>
    </row>
    <row r="25" spans="1:10" ht="15" thickBot="1" x14ac:dyDescent="0.4">
      <c r="A25" s="219"/>
      <c r="B25" s="173"/>
      <c r="C25" s="174"/>
      <c r="D25" s="188" t="s">
        <v>181</v>
      </c>
      <c r="E25" s="220">
        <f>E24</f>
        <v>0</v>
      </c>
      <c r="F25" s="220">
        <f t="shared" ref="F25:I25" si="7">F24</f>
        <v>0</v>
      </c>
      <c r="G25" s="220">
        <f t="shared" si="7"/>
        <v>0</v>
      </c>
      <c r="H25" s="220">
        <f t="shared" si="7"/>
        <v>0</v>
      </c>
      <c r="I25" s="220">
        <f t="shared" si="7"/>
        <v>0</v>
      </c>
      <c r="J25" s="221">
        <f>J24</f>
        <v>0</v>
      </c>
    </row>
    <row r="26" spans="1:10" ht="14.5" x14ac:dyDescent="0.35">
      <c r="A26" s="219"/>
      <c r="B26" s="173"/>
      <c r="C26" s="174"/>
      <c r="D26" s="188"/>
      <c r="E26" s="176"/>
      <c r="F26" s="176"/>
      <c r="G26" s="176"/>
      <c r="H26" s="176"/>
      <c r="I26" s="176"/>
      <c r="J26" s="184"/>
    </row>
    <row r="27" spans="1:10" ht="14.5" x14ac:dyDescent="0.35">
      <c r="A27" s="219"/>
      <c r="B27" s="173"/>
      <c r="C27" s="174"/>
      <c r="D27" s="223" t="s">
        <v>182</v>
      </c>
      <c r="E27" s="176"/>
      <c r="F27" s="176"/>
      <c r="G27" s="176"/>
      <c r="H27" s="176"/>
      <c r="I27" s="176"/>
      <c r="J27" s="184"/>
    </row>
    <row r="28" spans="1:10" ht="14.5" x14ac:dyDescent="0.35">
      <c r="A28" s="219"/>
      <c r="B28" s="173">
        <v>1</v>
      </c>
      <c r="C28" s="174"/>
      <c r="D28" s="173" t="s">
        <v>183</v>
      </c>
      <c r="E28" s="176"/>
      <c r="F28" s="176"/>
      <c r="G28" s="176"/>
      <c r="H28" s="176"/>
      <c r="I28" s="176"/>
      <c r="J28" s="184"/>
    </row>
    <row r="29" spans="1:10" ht="14.5" x14ac:dyDescent="0.35">
      <c r="A29" s="219"/>
      <c r="B29" s="173"/>
      <c r="C29" s="174" t="s">
        <v>184</v>
      </c>
      <c r="D29" s="199" t="s">
        <v>185</v>
      </c>
      <c r="E29" s="176">
        <v>0</v>
      </c>
      <c r="F29" s="176">
        <v>0</v>
      </c>
      <c r="G29" s="176">
        <v>0</v>
      </c>
      <c r="H29" s="176">
        <v>0</v>
      </c>
      <c r="I29" s="176">
        <v>0</v>
      </c>
      <c r="J29" s="184">
        <f t="shared" ref="J29:J34" si="8">ROUND(SUM(E29:I29),2)</f>
        <v>0</v>
      </c>
    </row>
    <row r="30" spans="1:10" ht="14.5" x14ac:dyDescent="0.35">
      <c r="A30" s="219"/>
      <c r="B30" s="173"/>
      <c r="C30" s="174" t="s">
        <v>84</v>
      </c>
      <c r="D30" s="199" t="s">
        <v>188</v>
      </c>
      <c r="E30" s="176">
        <v>0</v>
      </c>
      <c r="F30" s="176">
        <v>0</v>
      </c>
      <c r="G30" s="176">
        <v>0</v>
      </c>
      <c r="H30" s="176">
        <v>0</v>
      </c>
      <c r="I30" s="176">
        <v>0</v>
      </c>
      <c r="J30" s="184">
        <f t="shared" si="8"/>
        <v>0</v>
      </c>
    </row>
    <row r="31" spans="1:10" ht="14.5" x14ac:dyDescent="0.35">
      <c r="A31" s="219"/>
      <c r="B31" s="173"/>
      <c r="C31" s="174" t="s">
        <v>87</v>
      </c>
      <c r="D31" s="199" t="s">
        <v>189</v>
      </c>
      <c r="E31" s="176">
        <v>0</v>
      </c>
      <c r="F31" s="176">
        <v>0</v>
      </c>
      <c r="G31" s="176">
        <v>0</v>
      </c>
      <c r="H31" s="176">
        <v>0</v>
      </c>
      <c r="I31" s="176">
        <v>0</v>
      </c>
      <c r="J31" s="184">
        <f t="shared" si="8"/>
        <v>0</v>
      </c>
    </row>
    <row r="32" spans="1:10" ht="14.5" x14ac:dyDescent="0.35">
      <c r="A32" s="219"/>
      <c r="B32" s="224"/>
      <c r="C32" s="174" t="s">
        <v>95</v>
      </c>
      <c r="D32" s="199" t="s">
        <v>192</v>
      </c>
      <c r="E32" s="176">
        <v>0</v>
      </c>
      <c r="F32" s="176">
        <v>0</v>
      </c>
      <c r="G32" s="176">
        <v>0</v>
      </c>
      <c r="H32" s="176">
        <v>0</v>
      </c>
      <c r="I32" s="176">
        <v>0</v>
      </c>
      <c r="J32" s="184">
        <f t="shared" si="8"/>
        <v>0</v>
      </c>
    </row>
    <row r="33" spans="1:10" ht="14.5" x14ac:dyDescent="0.35">
      <c r="A33" s="219"/>
      <c r="B33" s="173">
        <v>2</v>
      </c>
      <c r="C33" s="174"/>
      <c r="D33" s="173" t="s">
        <v>194</v>
      </c>
      <c r="E33" s="176">
        <v>5346310.12</v>
      </c>
      <c r="F33" s="176">
        <v>33222611.940000001</v>
      </c>
      <c r="G33" s="176">
        <v>-30325583.949999999</v>
      </c>
      <c r="H33" s="176">
        <v>0</v>
      </c>
      <c r="I33" s="176">
        <v>0</v>
      </c>
      <c r="J33" s="184">
        <f t="shared" si="8"/>
        <v>8243338.1100000003</v>
      </c>
    </row>
    <row r="34" spans="1:10" ht="14.5" x14ac:dyDescent="0.35">
      <c r="A34" s="219"/>
      <c r="B34" s="173">
        <v>3</v>
      </c>
      <c r="C34" s="174"/>
      <c r="D34" s="173" t="s">
        <v>197</v>
      </c>
      <c r="E34" s="176">
        <v>0</v>
      </c>
      <c r="F34" s="176">
        <v>0</v>
      </c>
      <c r="G34" s="176">
        <v>0</v>
      </c>
      <c r="H34" s="176">
        <v>0</v>
      </c>
      <c r="I34" s="176">
        <v>0</v>
      </c>
      <c r="J34" s="184">
        <f t="shared" si="8"/>
        <v>0</v>
      </c>
    </row>
    <row r="35" spans="1:10" ht="14.5" x14ac:dyDescent="0.35">
      <c r="A35" s="219"/>
      <c r="B35" s="173">
        <v>4</v>
      </c>
      <c r="C35" s="225"/>
      <c r="D35" s="187" t="s">
        <v>198</v>
      </c>
      <c r="E35" s="176"/>
      <c r="F35" s="176"/>
      <c r="G35" s="176"/>
      <c r="H35" s="176"/>
      <c r="I35" s="176"/>
      <c r="J35" s="184"/>
    </row>
    <row r="36" spans="1:10" ht="14.5" x14ac:dyDescent="0.35">
      <c r="A36" s="219"/>
      <c r="B36" s="224"/>
      <c r="C36" s="174" t="s">
        <v>58</v>
      </c>
      <c r="D36" s="196" t="s">
        <v>199</v>
      </c>
      <c r="E36" s="176">
        <v>0</v>
      </c>
      <c r="F36" s="176">
        <v>0</v>
      </c>
      <c r="G36" s="176">
        <v>0</v>
      </c>
      <c r="H36" s="176">
        <v>0</v>
      </c>
      <c r="I36" s="176">
        <v>0</v>
      </c>
      <c r="J36" s="184">
        <f t="shared" ref="J36:J40" si="9">ROUND(SUM(E36:I36),2)</f>
        <v>0</v>
      </c>
    </row>
    <row r="37" spans="1:10" ht="14.5" x14ac:dyDescent="0.35">
      <c r="A37" s="219"/>
      <c r="B37" s="224"/>
      <c r="C37" s="174" t="s">
        <v>84</v>
      </c>
      <c r="D37" s="196" t="s">
        <v>91</v>
      </c>
      <c r="E37" s="176">
        <v>0</v>
      </c>
      <c r="F37" s="176">
        <v>0</v>
      </c>
      <c r="G37" s="176">
        <v>0</v>
      </c>
      <c r="H37" s="176">
        <v>0</v>
      </c>
      <c r="I37" s="176">
        <v>0</v>
      </c>
      <c r="J37" s="184">
        <f t="shared" si="9"/>
        <v>0</v>
      </c>
    </row>
    <row r="38" spans="1:10" ht="14.5" x14ac:dyDescent="0.35">
      <c r="A38" s="219"/>
      <c r="B38" s="173"/>
      <c r="C38" s="174" t="s">
        <v>87</v>
      </c>
      <c r="D38" s="199" t="s">
        <v>82</v>
      </c>
      <c r="E38" s="176">
        <v>0</v>
      </c>
      <c r="F38" s="176">
        <v>0</v>
      </c>
      <c r="G38" s="176">
        <v>0</v>
      </c>
      <c r="H38" s="176">
        <v>0</v>
      </c>
      <c r="I38" s="176">
        <v>0</v>
      </c>
      <c r="J38" s="184">
        <f t="shared" si="9"/>
        <v>0</v>
      </c>
    </row>
    <row r="39" spans="1:10" ht="14.5" x14ac:dyDescent="0.35">
      <c r="A39" s="219"/>
      <c r="B39" s="173"/>
      <c r="C39" s="174" t="s">
        <v>95</v>
      </c>
      <c r="D39" s="199" t="s">
        <v>85</v>
      </c>
      <c r="E39" s="176">
        <v>0</v>
      </c>
      <c r="F39" s="176">
        <v>0</v>
      </c>
      <c r="G39" s="176">
        <v>0</v>
      </c>
      <c r="H39" s="176">
        <v>0</v>
      </c>
      <c r="I39" s="176">
        <v>0</v>
      </c>
      <c r="J39" s="184">
        <f t="shared" si="9"/>
        <v>0</v>
      </c>
    </row>
    <row r="40" spans="1:10" ht="14.5" x14ac:dyDescent="0.35">
      <c r="A40" s="219"/>
      <c r="B40" s="173"/>
      <c r="C40" s="174" t="s">
        <v>166</v>
      </c>
      <c r="D40" s="199" t="s">
        <v>88</v>
      </c>
      <c r="E40" s="176">
        <v>731798.07</v>
      </c>
      <c r="F40" s="176">
        <v>6132024.0199999996</v>
      </c>
      <c r="G40" s="176">
        <v>-6406190.4199999999</v>
      </c>
      <c r="H40" s="176">
        <v>0</v>
      </c>
      <c r="I40" s="176">
        <v>-82370.89</v>
      </c>
      <c r="J40" s="184">
        <f t="shared" si="9"/>
        <v>375260.78</v>
      </c>
    </row>
    <row r="41" spans="1:10" ht="14.5" x14ac:dyDescent="0.35">
      <c r="A41" s="219"/>
      <c r="B41" s="173">
        <v>5</v>
      </c>
      <c r="C41" s="174"/>
      <c r="D41" s="173" t="s">
        <v>203</v>
      </c>
      <c r="E41" s="176"/>
      <c r="F41" s="176"/>
      <c r="G41" s="176"/>
      <c r="H41" s="176"/>
      <c r="I41" s="176"/>
      <c r="J41" s="184"/>
    </row>
    <row r="42" spans="1:10" ht="14.5" x14ac:dyDescent="0.35">
      <c r="A42" s="219"/>
      <c r="B42" s="173"/>
      <c r="C42" s="174" t="s">
        <v>58</v>
      </c>
      <c r="D42" s="199" t="s">
        <v>206</v>
      </c>
      <c r="E42" s="176">
        <v>2193.4699999999998</v>
      </c>
      <c r="F42" s="176">
        <v>2958755.39</v>
      </c>
      <c r="G42" s="176">
        <v>-3122002.65</v>
      </c>
      <c r="H42" s="176">
        <v>2926614.48</v>
      </c>
      <c r="I42" s="176">
        <v>-2761696.43</v>
      </c>
      <c r="J42" s="184">
        <f t="shared" ref="J42:J45" si="10">ROUND(SUM(E42:I42),2)</f>
        <v>3864.26</v>
      </c>
    </row>
    <row r="43" spans="1:10" ht="14.5" x14ac:dyDescent="0.35">
      <c r="A43" s="219"/>
      <c r="B43" s="173"/>
      <c r="C43" s="174" t="s">
        <v>84</v>
      </c>
      <c r="D43" s="199" t="s">
        <v>207</v>
      </c>
      <c r="E43" s="176">
        <v>6556.82</v>
      </c>
      <c r="F43" s="176">
        <v>24205.7</v>
      </c>
      <c r="G43" s="176">
        <v>-22700.98</v>
      </c>
      <c r="H43" s="176">
        <v>18486.37</v>
      </c>
      <c r="I43" s="176">
        <v>-17367.099999999999</v>
      </c>
      <c r="J43" s="184">
        <f t="shared" si="10"/>
        <v>9180.81</v>
      </c>
    </row>
    <row r="44" spans="1:10" ht="14.5" x14ac:dyDescent="0.35">
      <c r="A44" s="219"/>
      <c r="B44" s="173"/>
      <c r="C44" s="174" t="s">
        <v>87</v>
      </c>
      <c r="D44" s="199" t="s">
        <v>208</v>
      </c>
      <c r="E44" s="176">
        <v>0</v>
      </c>
      <c r="F44" s="176">
        <v>0</v>
      </c>
      <c r="G44" s="176">
        <v>0</v>
      </c>
      <c r="H44" s="176">
        <v>0</v>
      </c>
      <c r="I44" s="176">
        <v>0</v>
      </c>
      <c r="J44" s="184">
        <f t="shared" si="10"/>
        <v>0</v>
      </c>
    </row>
    <row r="45" spans="1:10" ht="15" thickBot="1" x14ac:dyDescent="0.4">
      <c r="A45" s="219"/>
      <c r="B45" s="173"/>
      <c r="C45" s="174" t="s">
        <v>95</v>
      </c>
      <c r="D45" s="199" t="s">
        <v>123</v>
      </c>
      <c r="E45" s="176">
        <v>752087.25</v>
      </c>
      <c r="F45" s="176">
        <v>348473.73</v>
      </c>
      <c r="G45" s="176">
        <v>-341617.55</v>
      </c>
      <c r="H45" s="176">
        <v>583594.35</v>
      </c>
      <c r="I45" s="176">
        <v>-752631.67</v>
      </c>
      <c r="J45" s="184">
        <f t="shared" si="10"/>
        <v>589906.11</v>
      </c>
    </row>
    <row r="46" spans="1:10" ht="15" thickBot="1" x14ac:dyDescent="0.4">
      <c r="A46" s="226"/>
      <c r="B46" s="227"/>
      <c r="C46" s="228"/>
      <c r="D46" s="229" t="s">
        <v>209</v>
      </c>
      <c r="E46" s="220">
        <f>SUM(E28:E45)</f>
        <v>6838945.7300000004</v>
      </c>
      <c r="F46" s="220">
        <f t="shared" ref="F46:I46" si="11">SUM(F28:F45)</f>
        <v>42686070.780000001</v>
      </c>
      <c r="G46" s="220">
        <f t="shared" si="11"/>
        <v>-40218095.54999999</v>
      </c>
      <c r="H46" s="220">
        <f t="shared" si="11"/>
        <v>3528695.2</v>
      </c>
      <c r="I46" s="220">
        <f t="shared" si="11"/>
        <v>-3614066.0900000003</v>
      </c>
      <c r="J46" s="221">
        <f>SUM(J28:J45)</f>
        <v>9221550.0700000003</v>
      </c>
    </row>
    <row r="47" spans="1:10" ht="14.5" x14ac:dyDescent="0.35">
      <c r="A47" s="219"/>
      <c r="B47" s="173"/>
      <c r="C47" s="174"/>
      <c r="D47" s="173"/>
      <c r="E47" s="176"/>
      <c r="F47" s="176"/>
      <c r="G47" s="176"/>
      <c r="H47" s="176"/>
      <c r="I47" s="176"/>
      <c r="J47" s="184"/>
    </row>
    <row r="48" spans="1:10" ht="14.5" x14ac:dyDescent="0.35">
      <c r="A48" s="219"/>
      <c r="B48" s="173"/>
      <c r="C48" s="174"/>
      <c r="D48" s="223" t="s">
        <v>210</v>
      </c>
      <c r="E48" s="176"/>
      <c r="F48" s="176"/>
      <c r="G48" s="176"/>
      <c r="H48" s="176"/>
      <c r="I48" s="176"/>
      <c r="J48" s="184"/>
    </row>
    <row r="49" spans="1:10" ht="14.5" x14ac:dyDescent="0.35">
      <c r="A49" s="219" t="s">
        <v>23</v>
      </c>
      <c r="B49" s="173"/>
      <c r="C49" s="174"/>
      <c r="D49" s="173" t="s">
        <v>211</v>
      </c>
      <c r="E49" s="176">
        <v>0</v>
      </c>
      <c r="F49" s="176">
        <v>0</v>
      </c>
      <c r="G49" s="176">
        <v>0</v>
      </c>
      <c r="H49" s="176">
        <v>0</v>
      </c>
      <c r="I49" s="176">
        <v>0</v>
      </c>
      <c r="J49" s="184">
        <f t="shared" ref="J49" si="12">ROUND(SUM(E49:I49),2)</f>
        <v>0</v>
      </c>
    </row>
    <row r="50" spans="1:10" ht="14.5" x14ac:dyDescent="0.35">
      <c r="A50" s="219" t="s">
        <v>42</v>
      </c>
      <c r="B50" s="173"/>
      <c r="C50" s="174"/>
      <c r="D50" s="173" t="s">
        <v>213</v>
      </c>
      <c r="E50" s="176"/>
      <c r="F50" s="176"/>
      <c r="G50" s="176"/>
      <c r="H50" s="176"/>
      <c r="I50" s="176"/>
      <c r="J50" s="184"/>
    </row>
    <row r="51" spans="1:10" ht="14.5" x14ac:dyDescent="0.35">
      <c r="A51" s="219"/>
      <c r="B51" s="173">
        <v>1</v>
      </c>
      <c r="C51" s="174"/>
      <c r="D51" s="173" t="s">
        <v>243</v>
      </c>
      <c r="E51" s="176"/>
      <c r="F51" s="176"/>
      <c r="G51" s="176"/>
      <c r="H51" s="176"/>
      <c r="I51" s="176"/>
      <c r="J51" s="184"/>
    </row>
    <row r="52" spans="1:10" ht="14.5" x14ac:dyDescent="0.35">
      <c r="A52" s="219"/>
      <c r="B52" s="173"/>
      <c r="C52" s="174" t="s">
        <v>58</v>
      </c>
      <c r="D52" s="173" t="s">
        <v>215</v>
      </c>
      <c r="E52" s="176">
        <v>0</v>
      </c>
      <c r="F52" s="176">
        <v>0</v>
      </c>
      <c r="G52" s="176">
        <v>0</v>
      </c>
      <c r="H52" s="176">
        <v>0</v>
      </c>
      <c r="I52" s="176">
        <v>0</v>
      </c>
      <c r="J52" s="184">
        <f t="shared" ref="J52:J55" si="13">ROUND(SUM(E52:I52),2)</f>
        <v>0</v>
      </c>
    </row>
    <row r="53" spans="1:10" ht="14.5" x14ac:dyDescent="0.35">
      <c r="A53" s="219"/>
      <c r="B53" s="173"/>
      <c r="C53" s="174" t="s">
        <v>84</v>
      </c>
      <c r="D53" s="173" t="s">
        <v>216</v>
      </c>
      <c r="E53" s="176">
        <v>0</v>
      </c>
      <c r="F53" s="176">
        <v>0</v>
      </c>
      <c r="G53" s="176">
        <v>0</v>
      </c>
      <c r="H53" s="176">
        <v>0</v>
      </c>
      <c r="I53" s="176">
        <v>0</v>
      </c>
      <c r="J53" s="184">
        <f t="shared" si="13"/>
        <v>0</v>
      </c>
    </row>
    <row r="54" spans="1:10" ht="14.5" x14ac:dyDescent="0.35">
      <c r="A54" s="219"/>
      <c r="B54" s="173">
        <v>2</v>
      </c>
      <c r="C54" s="174"/>
      <c r="D54" s="173" t="s">
        <v>217</v>
      </c>
      <c r="E54" s="176">
        <v>0</v>
      </c>
      <c r="F54" s="176">
        <v>0</v>
      </c>
      <c r="G54" s="176">
        <v>0</v>
      </c>
      <c r="H54" s="176">
        <v>0</v>
      </c>
      <c r="I54" s="176">
        <v>0</v>
      </c>
      <c r="J54" s="184">
        <f t="shared" si="13"/>
        <v>0</v>
      </c>
    </row>
    <row r="55" spans="1:10" ht="15" thickBot="1" x14ac:dyDescent="0.4">
      <c r="A55" s="219"/>
      <c r="B55" s="173">
        <v>3</v>
      </c>
      <c r="C55" s="174"/>
      <c r="D55" s="173" t="s">
        <v>218</v>
      </c>
      <c r="E55" s="176">
        <v>0</v>
      </c>
      <c r="F55" s="176">
        <v>0</v>
      </c>
      <c r="G55" s="176">
        <v>0</v>
      </c>
      <c r="H55" s="176">
        <v>0</v>
      </c>
      <c r="I55" s="176">
        <v>0</v>
      </c>
      <c r="J55" s="184">
        <f t="shared" si="13"/>
        <v>0</v>
      </c>
    </row>
    <row r="56" spans="1:10" ht="15" thickBot="1" x14ac:dyDescent="0.4">
      <c r="A56" s="219"/>
      <c r="B56" s="173"/>
      <c r="C56" s="174"/>
      <c r="D56" s="188" t="s">
        <v>219</v>
      </c>
      <c r="E56" s="220">
        <f>SUM(E49:E55)</f>
        <v>0</v>
      </c>
      <c r="F56" s="220">
        <f t="shared" ref="F56:I56" si="14">SUM(F49:F55)</f>
        <v>0</v>
      </c>
      <c r="G56" s="220">
        <f t="shared" si="14"/>
        <v>0</v>
      </c>
      <c r="H56" s="220">
        <f t="shared" si="14"/>
        <v>0</v>
      </c>
      <c r="I56" s="220">
        <f t="shared" si="14"/>
        <v>0</v>
      </c>
      <c r="J56" s="221">
        <f>SUM(J49:J55)</f>
        <v>0</v>
      </c>
    </row>
    <row r="57" spans="1:10" ht="15" thickBot="1" x14ac:dyDescent="0.4">
      <c r="A57" s="219"/>
      <c r="B57" s="173"/>
      <c r="C57" s="174"/>
      <c r="D57" s="173"/>
      <c r="E57" s="176"/>
      <c r="F57" s="176"/>
      <c r="G57" s="176"/>
      <c r="H57" s="176"/>
      <c r="I57" s="176"/>
      <c r="J57" s="184"/>
    </row>
    <row r="58" spans="1:10" ht="15" thickBot="1" x14ac:dyDescent="0.4">
      <c r="A58" s="219"/>
      <c r="B58" s="173"/>
      <c r="C58" s="174"/>
      <c r="D58" s="188" t="s">
        <v>220</v>
      </c>
      <c r="E58" s="220">
        <f t="shared" ref="E58:J58" si="15">+E56+E46+E25+E22+E15</f>
        <v>7115119.9700000007</v>
      </c>
      <c r="F58" s="220">
        <f t="shared" si="15"/>
        <v>42686070.780000001</v>
      </c>
      <c r="G58" s="220">
        <f t="shared" si="15"/>
        <v>-40218095.54999999</v>
      </c>
      <c r="H58" s="220">
        <f t="shared" si="15"/>
        <v>3744405.08</v>
      </c>
      <c r="I58" s="220">
        <f t="shared" si="15"/>
        <v>-3837368.45</v>
      </c>
      <c r="J58" s="221">
        <f t="shared" si="15"/>
        <v>9490131.8300000001</v>
      </c>
    </row>
    <row r="59" spans="1:10" ht="14.5" x14ac:dyDescent="0.35">
      <c r="A59" s="219"/>
      <c r="B59" s="173"/>
      <c r="C59" s="174"/>
      <c r="D59" s="188"/>
      <c r="E59" s="230"/>
      <c r="F59" s="230"/>
      <c r="G59" s="230"/>
      <c r="H59" s="230"/>
      <c r="I59" s="230"/>
      <c r="J59" s="231"/>
    </row>
    <row r="60" spans="1:10" ht="14.5" x14ac:dyDescent="0.35">
      <c r="A60" s="219"/>
      <c r="B60" s="173"/>
      <c r="C60" s="174"/>
      <c r="D60" s="232" t="s">
        <v>221</v>
      </c>
      <c r="E60" s="176"/>
      <c r="F60" s="176"/>
      <c r="G60" s="176"/>
      <c r="H60" s="176"/>
      <c r="I60" s="176"/>
      <c r="J60" s="184"/>
    </row>
    <row r="61" spans="1:10" ht="14.5" x14ac:dyDescent="0.35">
      <c r="A61" s="219"/>
      <c r="B61" s="173"/>
      <c r="C61" s="174"/>
      <c r="D61" s="173" t="s">
        <v>348</v>
      </c>
      <c r="E61" s="176">
        <v>22719.23</v>
      </c>
      <c r="F61" s="176">
        <v>0</v>
      </c>
      <c r="G61" s="176">
        <v>0</v>
      </c>
      <c r="H61" s="176">
        <v>0</v>
      </c>
      <c r="I61" s="176">
        <f>-ROUND(E61,2)</f>
        <v>-22719.23</v>
      </c>
      <c r="J61" s="184">
        <f t="shared" ref="J61:J67" si="16">ROUND(SUM(E61:I61),2)</f>
        <v>0</v>
      </c>
    </row>
    <row r="62" spans="1:10" ht="14.5" x14ac:dyDescent="0.35">
      <c r="A62" s="219"/>
      <c r="B62" s="173"/>
      <c r="C62" s="174"/>
      <c r="D62" s="173" t="s">
        <v>349</v>
      </c>
      <c r="E62" s="176">
        <v>0</v>
      </c>
      <c r="F62" s="176">
        <v>0</v>
      </c>
      <c r="G62" s="176">
        <v>0</v>
      </c>
      <c r="H62" s="176">
        <v>0</v>
      </c>
      <c r="I62" s="176">
        <v>0</v>
      </c>
      <c r="J62" s="184">
        <f t="shared" si="16"/>
        <v>0</v>
      </c>
    </row>
    <row r="63" spans="1:10" ht="14.5" x14ac:dyDescent="0.35">
      <c r="A63" s="219"/>
      <c r="B63" s="173"/>
      <c r="C63" s="174"/>
      <c r="D63" s="173" t="s">
        <v>350</v>
      </c>
      <c r="E63" s="176">
        <v>0</v>
      </c>
      <c r="F63" s="176">
        <v>0</v>
      </c>
      <c r="G63" s="176">
        <v>0</v>
      </c>
      <c r="H63" s="176">
        <v>0</v>
      </c>
      <c r="I63" s="176">
        <v>0</v>
      </c>
      <c r="J63" s="184">
        <f t="shared" si="16"/>
        <v>0</v>
      </c>
    </row>
    <row r="64" spans="1:10" ht="14.5" x14ac:dyDescent="0.35">
      <c r="A64" s="219"/>
      <c r="B64" s="173"/>
      <c r="C64" s="174"/>
      <c r="D64" s="173" t="s">
        <v>351</v>
      </c>
      <c r="E64" s="176">
        <v>0</v>
      </c>
      <c r="F64" s="176">
        <v>0</v>
      </c>
      <c r="G64" s="176">
        <v>0</v>
      </c>
      <c r="H64" s="176">
        <v>0</v>
      </c>
      <c r="I64" s="176">
        <v>0</v>
      </c>
      <c r="J64" s="184">
        <f t="shared" si="16"/>
        <v>0</v>
      </c>
    </row>
    <row r="65" spans="1:10" ht="14.5" x14ac:dyDescent="0.35">
      <c r="A65" s="219"/>
      <c r="B65" s="173"/>
      <c r="C65" s="174"/>
      <c r="D65" s="173" t="s">
        <v>352</v>
      </c>
      <c r="E65" s="176">
        <v>0</v>
      </c>
      <c r="F65" s="176">
        <v>0</v>
      </c>
      <c r="G65" s="176">
        <v>0</v>
      </c>
      <c r="H65" s="176">
        <v>0</v>
      </c>
      <c r="I65" s="176">
        <v>0</v>
      </c>
      <c r="J65" s="184">
        <f t="shared" si="16"/>
        <v>0</v>
      </c>
    </row>
    <row r="66" spans="1:10" ht="14.5" x14ac:dyDescent="0.35">
      <c r="A66" s="219"/>
      <c r="B66" s="173"/>
      <c r="C66" s="174"/>
      <c r="D66" s="173" t="s">
        <v>353</v>
      </c>
      <c r="E66" s="176">
        <v>0</v>
      </c>
      <c r="F66" s="176">
        <v>0</v>
      </c>
      <c r="G66" s="176">
        <v>0</v>
      </c>
      <c r="H66" s="176">
        <v>0</v>
      </c>
      <c r="I66" s="176">
        <v>0</v>
      </c>
      <c r="J66" s="184">
        <f t="shared" si="16"/>
        <v>0</v>
      </c>
    </row>
    <row r="67" spans="1:10" ht="15" thickBot="1" x14ac:dyDescent="0.4">
      <c r="A67" s="219"/>
      <c r="B67" s="173"/>
      <c r="C67" s="174"/>
      <c r="D67" s="173" t="s">
        <v>354</v>
      </c>
      <c r="E67" s="176">
        <v>0</v>
      </c>
      <c r="F67" s="176">
        <v>0</v>
      </c>
      <c r="G67" s="176">
        <v>0</v>
      </c>
      <c r="H67" s="176">
        <v>0</v>
      </c>
      <c r="I67" s="176">
        <v>0</v>
      </c>
      <c r="J67" s="184">
        <f t="shared" si="16"/>
        <v>0</v>
      </c>
    </row>
    <row r="68" spans="1:10" ht="15" thickBot="1" x14ac:dyDescent="0.4">
      <c r="A68" s="216"/>
      <c r="B68" s="170"/>
      <c r="C68" s="171"/>
      <c r="D68" s="211" t="s">
        <v>229</v>
      </c>
      <c r="E68" s="233">
        <f t="shared" ref="E68:J68" si="17">+SUM(E61:E67)</f>
        <v>22719.23</v>
      </c>
      <c r="F68" s="233">
        <f t="shared" si="17"/>
        <v>0</v>
      </c>
      <c r="G68" s="233">
        <f t="shared" si="17"/>
        <v>0</v>
      </c>
      <c r="H68" s="233">
        <f t="shared" si="17"/>
        <v>0</v>
      </c>
      <c r="I68" s="233">
        <f t="shared" si="17"/>
        <v>-22719.23</v>
      </c>
      <c r="J68" s="234">
        <f t="shared" si="17"/>
        <v>0</v>
      </c>
    </row>
    <row r="69" spans="1:10" ht="13" thickTop="1" x14ac:dyDescent="0.25"/>
  </sheetData>
  <mergeCells count="7">
    <mergeCell ref="J3:J4"/>
    <mergeCell ref="D3:D4"/>
    <mergeCell ref="E3:E4"/>
    <mergeCell ref="F3:F4"/>
    <mergeCell ref="G3:G4"/>
    <mergeCell ref="H3:H4"/>
    <mergeCell ref="I3:I4"/>
  </mergeCells>
  <printOptions horizontalCentered="1"/>
  <pageMargins left="0.39370078740157483" right="0.39370078740157483" top="0.39370078740157483" bottom="0.39370078740157483" header="0.35433070866141736" footer="0.31496062992125984"/>
  <pageSetup paperSize="9" scale="70" fitToHeight="2" orientation="landscape" r:id="rId1"/>
  <headerFooter>
    <oddFooter>&amp;C&amp;P</oddFooter>
  </headerFooter>
  <rowBreaks count="1" manualBreakCount="1">
    <brk id="46" max="7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oglio31">
    <pageSetUpPr fitToPage="1"/>
  </sheetPr>
  <dimension ref="A3:AG31"/>
  <sheetViews>
    <sheetView workbookViewId="0"/>
  </sheetViews>
  <sheetFormatPr defaultRowHeight="12.5" x14ac:dyDescent="0.25"/>
  <cols>
    <col min="1" max="1" width="6.7265625" bestFit="1" customWidth="1"/>
    <col min="2" max="2" width="12.7265625" bestFit="1" customWidth="1"/>
    <col min="3" max="3" width="49.7265625" bestFit="1" customWidth="1"/>
    <col min="4" max="31" width="12.6328125" customWidth="1"/>
  </cols>
  <sheetData>
    <row r="3" spans="1:33" ht="17.5" thickBot="1" x14ac:dyDescent="0.4">
      <c r="A3" s="236"/>
      <c r="B3" s="237"/>
      <c r="C3" s="238"/>
      <c r="D3" s="301" t="s">
        <v>355</v>
      </c>
      <c r="E3" s="301"/>
      <c r="F3" s="301"/>
      <c r="G3" s="301"/>
      <c r="H3" s="301"/>
      <c r="I3" s="301"/>
      <c r="J3" s="301"/>
      <c r="K3" s="301"/>
      <c r="L3" s="301"/>
      <c r="M3" s="301"/>
      <c r="N3" s="301"/>
      <c r="O3" s="301"/>
      <c r="P3" s="301"/>
      <c r="Q3" s="301"/>
      <c r="R3" s="301"/>
      <c r="S3" s="301"/>
      <c r="T3" s="302" t="s">
        <v>356</v>
      </c>
      <c r="U3" s="302"/>
      <c r="V3" s="302"/>
      <c r="W3" s="302"/>
      <c r="X3" s="302"/>
      <c r="Y3" s="302"/>
      <c r="Z3" s="302"/>
      <c r="AA3" s="302"/>
      <c r="AB3" s="302"/>
      <c r="AC3" s="302"/>
      <c r="AD3" s="302"/>
      <c r="AE3" s="302"/>
      <c r="AF3" s="239"/>
      <c r="AG3" s="239"/>
    </row>
    <row r="4" spans="1:33" ht="17.5" thickBot="1" x14ac:dyDescent="0.3">
      <c r="A4" s="303" t="s">
        <v>357</v>
      </c>
      <c r="B4" s="304" t="s">
        <v>358</v>
      </c>
      <c r="C4" s="304"/>
      <c r="D4" s="305" t="s">
        <v>359</v>
      </c>
      <c r="E4" s="305"/>
      <c r="F4" s="305"/>
      <c r="G4" s="305"/>
      <c r="H4" s="305"/>
      <c r="I4" s="305"/>
      <c r="J4" s="305"/>
      <c r="K4" s="305"/>
      <c r="L4" s="305"/>
      <c r="M4" s="305"/>
      <c r="N4" s="305"/>
      <c r="O4" s="305"/>
      <c r="P4" s="305"/>
      <c r="Q4" s="305"/>
      <c r="R4" s="305"/>
      <c r="S4" s="305"/>
      <c r="T4" s="306" t="s">
        <v>360</v>
      </c>
      <c r="U4" s="306"/>
      <c r="V4" s="306" t="s">
        <v>361</v>
      </c>
      <c r="W4" s="306"/>
      <c r="X4" s="306" t="s">
        <v>362</v>
      </c>
      <c r="Y4" s="306"/>
      <c r="Z4" s="306"/>
      <c r="AA4" s="306"/>
      <c r="AB4" s="306"/>
      <c r="AC4" s="306" t="s">
        <v>363</v>
      </c>
      <c r="AD4" s="306"/>
      <c r="AE4" s="307" t="s">
        <v>364</v>
      </c>
    </row>
    <row r="5" spans="1:33" ht="51.5" thickBot="1" x14ac:dyDescent="0.45">
      <c r="A5" s="303"/>
      <c r="B5" s="304"/>
      <c r="C5" s="304"/>
      <c r="D5" s="300" t="s">
        <v>365</v>
      </c>
      <c r="E5" s="300"/>
      <c r="F5" s="300" t="s">
        <v>366</v>
      </c>
      <c r="G5" s="300"/>
      <c r="H5" s="300"/>
      <c r="I5" s="300"/>
      <c r="J5" s="240" t="s">
        <v>367</v>
      </c>
      <c r="K5" s="240" t="s">
        <v>272</v>
      </c>
      <c r="L5" s="300" t="s">
        <v>274</v>
      </c>
      <c r="M5" s="300"/>
      <c r="N5" s="300"/>
      <c r="O5" s="300"/>
      <c r="P5" s="300" t="s">
        <v>368</v>
      </c>
      <c r="Q5" s="300"/>
      <c r="R5" s="241" t="s">
        <v>290</v>
      </c>
      <c r="S5" s="299" t="s">
        <v>369</v>
      </c>
      <c r="T5" s="242" t="s">
        <v>303</v>
      </c>
      <c r="U5" s="299" t="s">
        <v>370</v>
      </c>
      <c r="V5" s="243" t="s">
        <v>313</v>
      </c>
      <c r="W5" s="299" t="s">
        <v>371</v>
      </c>
      <c r="X5" s="300" t="s">
        <v>326</v>
      </c>
      <c r="Y5" s="300"/>
      <c r="Z5" s="300"/>
      <c r="AA5" s="300"/>
      <c r="AB5" s="299" t="s">
        <v>372</v>
      </c>
      <c r="AC5" s="242" t="s">
        <v>373</v>
      </c>
      <c r="AD5" s="299" t="s">
        <v>374</v>
      </c>
      <c r="AE5" s="307"/>
    </row>
    <row r="6" spans="1:33" ht="242" thickBot="1" x14ac:dyDescent="0.3">
      <c r="A6" s="303"/>
      <c r="B6" s="304"/>
      <c r="C6" s="304"/>
      <c r="D6" s="244" t="s">
        <v>375</v>
      </c>
      <c r="E6" s="245" t="s">
        <v>284</v>
      </c>
      <c r="F6" s="244" t="s">
        <v>376</v>
      </c>
      <c r="G6" s="246" t="s">
        <v>269</v>
      </c>
      <c r="H6" s="246" t="s">
        <v>377</v>
      </c>
      <c r="I6" s="245" t="s">
        <v>271</v>
      </c>
      <c r="J6" s="247" t="s">
        <v>378</v>
      </c>
      <c r="K6" s="247" t="s">
        <v>272</v>
      </c>
      <c r="L6" s="244" t="s">
        <v>379</v>
      </c>
      <c r="M6" s="246" t="s">
        <v>380</v>
      </c>
      <c r="N6" s="246" t="s">
        <v>280</v>
      </c>
      <c r="O6" s="245" t="s">
        <v>282</v>
      </c>
      <c r="P6" s="244" t="s">
        <v>381</v>
      </c>
      <c r="Q6" s="245" t="s">
        <v>288</v>
      </c>
      <c r="R6" s="248" t="s">
        <v>290</v>
      </c>
      <c r="S6" s="299"/>
      <c r="T6" s="247" t="s">
        <v>304</v>
      </c>
      <c r="U6" s="299"/>
      <c r="V6" s="249" t="s">
        <v>313</v>
      </c>
      <c r="W6" s="299"/>
      <c r="X6" s="244" t="s">
        <v>329</v>
      </c>
      <c r="Y6" s="246" t="s">
        <v>331</v>
      </c>
      <c r="Z6" s="246" t="s">
        <v>328</v>
      </c>
      <c r="AA6" s="245" t="s">
        <v>382</v>
      </c>
      <c r="AB6" s="299"/>
      <c r="AC6" s="247" t="s">
        <v>373</v>
      </c>
      <c r="AD6" s="299"/>
      <c r="AE6" s="307"/>
    </row>
    <row r="7" spans="1:33" ht="14.5" x14ac:dyDescent="0.35">
      <c r="A7" s="250">
        <v>22010</v>
      </c>
      <c r="B7" s="251" t="s">
        <v>383</v>
      </c>
      <c r="C7" s="252" t="s">
        <v>384</v>
      </c>
      <c r="D7" s="253">
        <f>SUMIF(CE!$K$6:$AG$6,VALUE(RIGHT($B7,2)),CE!$K$26:$AG$26)</f>
        <v>409.39</v>
      </c>
      <c r="E7" s="254">
        <f>SUMIF(CE!$K$6:$AG$6,VALUE(RIGHT($B7,2)),CE!$K$39:$AG$39)</f>
        <v>0</v>
      </c>
      <c r="F7" s="253">
        <f>SUMIF(CE!$K$6:$AG$6,VALUE(RIGHT($B7,2)),CE!$K$27:$AG$27)</f>
        <v>38414.410000000149</v>
      </c>
      <c r="G7" s="255">
        <f>SUMIF(CE!$K$6:$AG$6,VALUE(RIGHT($B7,2)),CE!$K$30:$AG$30)</f>
        <v>0</v>
      </c>
      <c r="H7" s="255">
        <f>SUMIF(CE!$K$6:$AG$6,VALUE(RIGHT($B7,2)),CE!$K$31:$AG$31)</f>
        <v>0</v>
      </c>
      <c r="I7" s="254">
        <f>SUMIF(CE!$K$6:$AG$6,VALUE(RIGHT($B7,2)),CE!$K$32:$AG$32)</f>
        <v>0</v>
      </c>
      <c r="J7" s="256">
        <f>SUMIF(CE!$K$6:$AG$6,VALUE(RIGHT($B7,2)),CE!$K$28:$AG$28)</f>
        <v>0</v>
      </c>
      <c r="K7" s="256">
        <f>SUMIF(CE!$K$6:$AG$6,VALUE(RIGHT($B7,2)),CE!$K$33:$AG$33)</f>
        <v>0</v>
      </c>
      <c r="L7" s="253">
        <f>SUMIF(CE!$K$6:$AG$6,VALUE(RIGHT($B7,2)),CE!$K$35:$AG$35)</f>
        <v>732</v>
      </c>
      <c r="M7" s="255">
        <f>SUMIF(CE!$K$6:$AG$6,VALUE(RIGHT($B7,2)),CE!$K$36:$AG$36)</f>
        <v>1922.5</v>
      </c>
      <c r="N7" s="255">
        <f>SUMIF(CE!$K$6:$AG$6,VALUE(RIGHT($B7,2)),CE!$K$37:$AG$37)</f>
        <v>0</v>
      </c>
      <c r="O7" s="254">
        <f>SUMIF(CE!$K$6:$AG$6,VALUE(RIGHT($B7,2)),CE!$K$38:$AG$38)</f>
        <v>0</v>
      </c>
      <c r="P7" s="253">
        <f>SUMIF(CE!$K$6:$AG$6,VALUE(RIGHT($B7,2)),CE!$K$40:$AG$40)</f>
        <v>0</v>
      </c>
      <c r="Q7" s="254">
        <f>SUMIF(CE!$K$6:$AG$6,VALUE(RIGHT($B7,2)),CE!$K$41:$AG$41)</f>
        <v>0</v>
      </c>
      <c r="R7" s="255">
        <f>SUMIF(CE!$K$6:$AG$6,VALUE(RIGHT($B7,2)),CE!$K$42:$AG$42)</f>
        <v>39995.390000000014</v>
      </c>
      <c r="S7" s="257">
        <f t="shared" ref="S7:S29" si="0">+SUM(D7:R7)</f>
        <v>81473.690000000162</v>
      </c>
      <c r="T7" s="255">
        <f>SUMIF(CE!$K$6:$AG$6,VALUE(RIGHT($B7,2)),CE!$K$58:$AG$58)</f>
        <v>0</v>
      </c>
      <c r="U7" s="257">
        <f t="shared" ref="U7:U29" si="1">+T7</f>
        <v>0</v>
      </c>
      <c r="V7" s="255">
        <f>SUMIF(CE!$K$6:$AG$6,VALUE(RIGHT($B7,2)),CE!$K$64:$AG$64)</f>
        <v>0</v>
      </c>
      <c r="W7" s="257">
        <f t="shared" ref="W7:W29" si="2">+V7</f>
        <v>0</v>
      </c>
      <c r="X7" s="255">
        <f>SUMIF(CE!$K$6:$AG$6,VALUE(RIGHT($B7,2)),CE!$K$76:$AG$76)</f>
        <v>0</v>
      </c>
      <c r="Y7" s="255">
        <f>SUMIF(CE!$K$6:$AG$6,VALUE(RIGHT($B7,2)),CE!$K$77:$AG$77)</f>
        <v>0</v>
      </c>
      <c r="Z7" s="255">
        <f>SUMIF(CE!$K$6:$AG$6,VALUE(RIGHT($B7,2)),CE!$K$75:$AG$75)</f>
        <v>0</v>
      </c>
      <c r="AA7" s="255">
        <f>SUMIF(CE!$K$6:$AG$6,VALUE(RIGHT($B7,2)),CE!$K$78:$AG$78)</f>
        <v>0</v>
      </c>
      <c r="AB7" s="257">
        <f t="shared" ref="AB7:AB29" si="3">+SUM(X7:AA7)</f>
        <v>0</v>
      </c>
      <c r="AC7" s="255">
        <f>SUMIF(CE!$K$6:$AG$6,VALUE(RIGHT($B7,2)),CE!$K$84:$AG$84)</f>
        <v>0</v>
      </c>
      <c r="AD7" s="257">
        <f t="shared" ref="AD7:AD29" si="4">+AC7</f>
        <v>0</v>
      </c>
      <c r="AE7" s="257">
        <f t="shared" ref="AE7:AE29" si="5">+AD7+AB7+W7+U7+S7</f>
        <v>81473.690000000162</v>
      </c>
    </row>
    <row r="8" spans="1:33" ht="14.5" x14ac:dyDescent="0.35">
      <c r="A8" s="258">
        <v>22020</v>
      </c>
      <c r="B8" s="259" t="s">
        <v>385</v>
      </c>
      <c r="C8" s="260" t="s">
        <v>386</v>
      </c>
      <c r="D8" s="261">
        <f>SUMIF(CE!$K$6:$AG$6,VALUE(RIGHT($B8,2)),CE!$K$26:$AG$26)</f>
        <v>0</v>
      </c>
      <c r="E8" s="262">
        <f>SUMIF(CE!$K$6:$AG$6,VALUE(RIGHT($B8,2)),CE!$K$39:$AG$39)</f>
        <v>0</v>
      </c>
      <c r="F8" s="261">
        <f>SUMIF(CE!$K$6:$AG$6,VALUE(RIGHT($B8,2)),CE!$K$27:$AG$27)</f>
        <v>0</v>
      </c>
      <c r="G8" s="263">
        <f>SUMIF(CE!$K$6:$AG$6,VALUE(RIGHT($B8,2)),CE!$K$30:$AG$30)</f>
        <v>0</v>
      </c>
      <c r="H8" s="263">
        <f>SUMIF(CE!$K$6:$AG$6,VALUE(RIGHT($B8,2)),CE!$K$31:$AG$31)</f>
        <v>0</v>
      </c>
      <c r="I8" s="262">
        <f>SUMIF(CE!$K$6:$AG$6,VALUE(RIGHT($B8,2)),CE!$K$32:$AG$32)</f>
        <v>0</v>
      </c>
      <c r="J8" s="264">
        <f>SUMIF(CE!$K$6:$AG$6,VALUE(RIGHT($B8,2)),CE!$K$28:$AG$28)</f>
        <v>0</v>
      </c>
      <c r="K8" s="264">
        <f>SUMIF(CE!$K$6:$AG$6,VALUE(RIGHT($B8,2)),CE!$K$33:$AG$33)</f>
        <v>0</v>
      </c>
      <c r="L8" s="261">
        <f>SUMIF(CE!$K$6:$AG$6,VALUE(RIGHT($B8,2)),CE!$K$35:$AG$35)</f>
        <v>0</v>
      </c>
      <c r="M8" s="263">
        <f>SUMIF(CE!$K$6:$AG$6,VALUE(RIGHT($B8,2)),CE!$K$36:$AG$36)</f>
        <v>0</v>
      </c>
      <c r="N8" s="263">
        <f>SUMIF(CE!$K$6:$AG$6,VALUE(RIGHT($B8,2)),CE!$K$37:$AG$37)</f>
        <v>0</v>
      </c>
      <c r="O8" s="262">
        <f>SUMIF(CE!$K$6:$AG$6,VALUE(RIGHT($B8,2)),CE!$K$38:$AG$38)</f>
        <v>0</v>
      </c>
      <c r="P8" s="261">
        <f>SUMIF(CE!$K$6:$AG$6,VALUE(RIGHT($B8,2)),CE!$K$40:$AG$40)</f>
        <v>0</v>
      </c>
      <c r="Q8" s="262">
        <f>SUMIF(CE!$K$6:$AG$6,VALUE(RIGHT($B8,2)),CE!$K$41:$AG$41)</f>
        <v>0</v>
      </c>
      <c r="R8" s="263">
        <f>SUMIF(CE!$K$6:$AG$6,VALUE(RIGHT($B8,2)),CE!$K$42:$AG$42)</f>
        <v>0</v>
      </c>
      <c r="S8" s="265">
        <f t="shared" si="0"/>
        <v>0</v>
      </c>
      <c r="T8" s="263">
        <f>SUMIF(CE!$K$6:$AG$6,VALUE(RIGHT($B8,2)),CE!$K$58:$AG$58)</f>
        <v>0</v>
      </c>
      <c r="U8" s="265">
        <f t="shared" si="1"/>
        <v>0</v>
      </c>
      <c r="V8" s="263">
        <f>SUMIF(CE!$K$6:$AG$6,VALUE(RIGHT($B8,2)),CE!$K$64:$AG$64)</f>
        <v>0</v>
      </c>
      <c r="W8" s="265">
        <f t="shared" si="2"/>
        <v>0</v>
      </c>
      <c r="X8" s="263">
        <f>SUMIF(CE!$K$6:$AG$6,VALUE(RIGHT($B8,2)),CE!$K$76:$AG$76)</f>
        <v>0</v>
      </c>
      <c r="Y8" s="263">
        <f>SUMIF(CE!$K$6:$AG$6,VALUE(RIGHT($B8,2)),CE!$K$77:$AG$77)</f>
        <v>0</v>
      </c>
      <c r="Z8" s="263">
        <f>SUMIF(CE!$K$6:$AG$6,VALUE(RIGHT($B8,2)),CE!$K$75:$AG$75)</f>
        <v>0</v>
      </c>
      <c r="AA8" s="263">
        <f>SUMIF(CE!$K$6:$AG$6,VALUE(RIGHT($B8,2)),CE!$K$78:$AG$78)</f>
        <v>0</v>
      </c>
      <c r="AB8" s="265">
        <f t="shared" si="3"/>
        <v>0</v>
      </c>
      <c r="AC8" s="263">
        <f>SUMIF(CE!$K$6:$AG$6,VALUE(RIGHT($B8,2)),CE!$K$84:$AG$84)</f>
        <v>0</v>
      </c>
      <c r="AD8" s="265">
        <f t="shared" si="4"/>
        <v>0</v>
      </c>
      <c r="AE8" s="265">
        <f t="shared" si="5"/>
        <v>0</v>
      </c>
    </row>
    <row r="9" spans="1:33" ht="14.5" x14ac:dyDescent="0.35">
      <c r="A9" s="258">
        <v>22030</v>
      </c>
      <c r="B9" s="259" t="s">
        <v>387</v>
      </c>
      <c r="C9" s="266" t="s">
        <v>388</v>
      </c>
      <c r="D9" s="261">
        <f>SUMIF(CE!$K$6:$AG$6,VALUE(RIGHT($B9,2)),CE!$K$26:$AG$26)</f>
        <v>0</v>
      </c>
      <c r="E9" s="262">
        <f>SUMIF(CE!$K$6:$AG$6,VALUE(RIGHT($B9,2)),CE!$K$39:$AG$39)</f>
        <v>0</v>
      </c>
      <c r="F9" s="261">
        <f>SUMIF(CE!$K$6:$AG$6,VALUE(RIGHT($B9,2)),CE!$K$27:$AG$27)</f>
        <v>0</v>
      </c>
      <c r="G9" s="263">
        <f>SUMIF(CE!$K$6:$AG$6,VALUE(RIGHT($B9,2)),CE!$K$30:$AG$30)</f>
        <v>0</v>
      </c>
      <c r="H9" s="263">
        <f>SUMIF(CE!$K$6:$AG$6,VALUE(RIGHT($B9,2)),CE!$K$31:$AG$31)</f>
        <v>0</v>
      </c>
      <c r="I9" s="262">
        <f>SUMIF(CE!$K$6:$AG$6,VALUE(RIGHT($B9,2)),CE!$K$32:$AG$32)</f>
        <v>0</v>
      </c>
      <c r="J9" s="264">
        <f>SUMIF(CE!$K$6:$AG$6,VALUE(RIGHT($B9,2)),CE!$K$28:$AG$28)</f>
        <v>0</v>
      </c>
      <c r="K9" s="264">
        <f>SUMIF(CE!$K$6:$AG$6,VALUE(RIGHT($B9,2)),CE!$K$33:$AG$33)</f>
        <v>0</v>
      </c>
      <c r="L9" s="261">
        <f>SUMIF(CE!$K$6:$AG$6,VALUE(RIGHT($B9,2)),CE!$K$35:$AG$35)</f>
        <v>0</v>
      </c>
      <c r="M9" s="263">
        <f>SUMIF(CE!$K$6:$AG$6,VALUE(RIGHT($B9,2)),CE!$K$36:$AG$36)</f>
        <v>0</v>
      </c>
      <c r="N9" s="263">
        <f>SUMIF(CE!$K$6:$AG$6,VALUE(RIGHT($B9,2)),CE!$K$37:$AG$37)</f>
        <v>0</v>
      </c>
      <c r="O9" s="262">
        <f>SUMIF(CE!$K$6:$AG$6,VALUE(RIGHT($B9,2)),CE!$K$38:$AG$38)</f>
        <v>0</v>
      </c>
      <c r="P9" s="261">
        <f>SUMIF(CE!$K$6:$AG$6,VALUE(RIGHT($B9,2)),CE!$K$40:$AG$40)</f>
        <v>0</v>
      </c>
      <c r="Q9" s="262">
        <f>SUMIF(CE!$K$6:$AG$6,VALUE(RIGHT($B9,2)),CE!$K$41:$AG$41)</f>
        <v>0</v>
      </c>
      <c r="R9" s="263">
        <f>SUMIF(CE!$K$6:$AG$6,VALUE(RIGHT($B9,2)),CE!$K$42:$AG$42)</f>
        <v>0</v>
      </c>
      <c r="S9" s="265">
        <f t="shared" si="0"/>
        <v>0</v>
      </c>
      <c r="T9" s="263">
        <f>SUMIF(CE!$K$6:$AG$6,VALUE(RIGHT($B9,2)),CE!$K$58:$AG$58)</f>
        <v>0</v>
      </c>
      <c r="U9" s="265">
        <f t="shared" si="1"/>
        <v>0</v>
      </c>
      <c r="V9" s="263">
        <f>SUMIF(CE!$K$6:$AG$6,VALUE(RIGHT($B9,2)),CE!$K$64:$AG$64)</f>
        <v>0</v>
      </c>
      <c r="W9" s="265">
        <f t="shared" si="2"/>
        <v>0</v>
      </c>
      <c r="X9" s="263">
        <f>SUMIF(CE!$K$6:$AG$6,VALUE(RIGHT($B9,2)),CE!$K$76:$AG$76)</f>
        <v>0</v>
      </c>
      <c r="Y9" s="263">
        <f>SUMIF(CE!$K$6:$AG$6,VALUE(RIGHT($B9,2)),CE!$K$77:$AG$77)</f>
        <v>0</v>
      </c>
      <c r="Z9" s="263">
        <f>SUMIF(CE!$K$6:$AG$6,VALUE(RIGHT($B9,2)),CE!$K$75:$AG$75)</f>
        <v>0</v>
      </c>
      <c r="AA9" s="263">
        <f>SUMIF(CE!$K$6:$AG$6,VALUE(RIGHT($B9,2)),CE!$K$78:$AG$78)</f>
        <v>0</v>
      </c>
      <c r="AB9" s="265">
        <f t="shared" si="3"/>
        <v>0</v>
      </c>
      <c r="AC9" s="263">
        <f>SUMIF(CE!$K$6:$AG$6,VALUE(RIGHT($B9,2)),CE!$K$84:$AG$84)</f>
        <v>0</v>
      </c>
      <c r="AD9" s="265">
        <f t="shared" si="4"/>
        <v>0</v>
      </c>
      <c r="AE9" s="265">
        <f t="shared" si="5"/>
        <v>0</v>
      </c>
    </row>
    <row r="10" spans="1:33" ht="14.5" x14ac:dyDescent="0.35">
      <c r="A10" s="258">
        <v>22040</v>
      </c>
      <c r="B10" s="259" t="s">
        <v>389</v>
      </c>
      <c r="C10" s="266" t="s">
        <v>390</v>
      </c>
      <c r="D10" s="261">
        <f>SUMIF(CE!$K$6:$AG$6,VALUE(RIGHT($B10,2)),CE!$K$26:$AG$26)</f>
        <v>0</v>
      </c>
      <c r="E10" s="262">
        <f>SUMIF(CE!$K$6:$AG$6,VALUE(RIGHT($B10,2)),CE!$K$39:$AG$39)</f>
        <v>0</v>
      </c>
      <c r="F10" s="261">
        <f>SUMIF(CE!$K$6:$AG$6,VALUE(RIGHT($B10,2)),CE!$K$27:$AG$27)</f>
        <v>0</v>
      </c>
      <c r="G10" s="263">
        <f>SUMIF(CE!$K$6:$AG$6,VALUE(RIGHT($B10,2)),CE!$K$30:$AG$30)</f>
        <v>0</v>
      </c>
      <c r="H10" s="263">
        <f>SUMIF(CE!$K$6:$AG$6,VALUE(RIGHT($B10,2)),CE!$K$31:$AG$31)</f>
        <v>0</v>
      </c>
      <c r="I10" s="262">
        <f>SUMIF(CE!$K$6:$AG$6,VALUE(RIGHT($B10,2)),CE!$K$32:$AG$32)</f>
        <v>0</v>
      </c>
      <c r="J10" s="264">
        <f>SUMIF(CE!$K$6:$AG$6,VALUE(RIGHT($B10,2)),CE!$K$28:$AG$28)</f>
        <v>0</v>
      </c>
      <c r="K10" s="264">
        <f>SUMIF(CE!$K$6:$AG$6,VALUE(RIGHT($B10,2)),CE!$K$33:$AG$33)</f>
        <v>0</v>
      </c>
      <c r="L10" s="261">
        <f>SUMIF(CE!$K$6:$AG$6,VALUE(RIGHT($B10,2)),CE!$K$35:$AG$35)</f>
        <v>0</v>
      </c>
      <c r="M10" s="263">
        <f>SUMIF(CE!$K$6:$AG$6,VALUE(RIGHT($B10,2)),CE!$K$36:$AG$36)</f>
        <v>0</v>
      </c>
      <c r="N10" s="263">
        <f>SUMIF(CE!$K$6:$AG$6,VALUE(RIGHT($B10,2)),CE!$K$37:$AG$37)</f>
        <v>0</v>
      </c>
      <c r="O10" s="262">
        <f>SUMIF(CE!$K$6:$AG$6,VALUE(RIGHT($B10,2)),CE!$K$38:$AG$38)</f>
        <v>0</v>
      </c>
      <c r="P10" s="261">
        <f>SUMIF(CE!$K$6:$AG$6,VALUE(RIGHT($B10,2)),CE!$K$40:$AG$40)</f>
        <v>0</v>
      </c>
      <c r="Q10" s="262">
        <f>SUMIF(CE!$K$6:$AG$6,VALUE(RIGHT($B10,2)),CE!$K$41:$AG$41)</f>
        <v>0</v>
      </c>
      <c r="R10" s="263">
        <f>SUMIF(CE!$K$6:$AG$6,VALUE(RIGHT($B10,2)),CE!$K$42:$AG$42)</f>
        <v>0</v>
      </c>
      <c r="S10" s="265">
        <f t="shared" si="0"/>
        <v>0</v>
      </c>
      <c r="T10" s="263">
        <f>SUMIF(CE!$K$6:$AG$6,VALUE(RIGHT($B10,2)),CE!$K$58:$AG$58)</f>
        <v>0</v>
      </c>
      <c r="U10" s="265">
        <f t="shared" si="1"/>
        <v>0</v>
      </c>
      <c r="V10" s="263">
        <f>SUMIF(CE!$K$6:$AG$6,VALUE(RIGHT($B10,2)),CE!$K$64:$AG$64)</f>
        <v>0</v>
      </c>
      <c r="W10" s="265">
        <f t="shared" si="2"/>
        <v>0</v>
      </c>
      <c r="X10" s="263">
        <f>SUMIF(CE!$K$6:$AG$6,VALUE(RIGHT($B10,2)),CE!$K$76:$AG$76)</f>
        <v>0</v>
      </c>
      <c r="Y10" s="263">
        <f>SUMIF(CE!$K$6:$AG$6,VALUE(RIGHT($B10,2)),CE!$K$77:$AG$77)</f>
        <v>0</v>
      </c>
      <c r="Z10" s="263">
        <f>SUMIF(CE!$K$6:$AG$6,VALUE(RIGHT($B10,2)),CE!$K$75:$AG$75)</f>
        <v>0</v>
      </c>
      <c r="AA10" s="263">
        <f>SUMIF(CE!$K$6:$AG$6,VALUE(RIGHT($B10,2)),CE!$K$78:$AG$78)</f>
        <v>0</v>
      </c>
      <c r="AB10" s="265">
        <f t="shared" si="3"/>
        <v>0</v>
      </c>
      <c r="AC10" s="263">
        <f>SUMIF(CE!$K$6:$AG$6,VALUE(RIGHT($B10,2)),CE!$K$84:$AG$84)</f>
        <v>0</v>
      </c>
      <c r="AD10" s="265">
        <f t="shared" si="4"/>
        <v>0</v>
      </c>
      <c r="AE10" s="265">
        <f t="shared" si="5"/>
        <v>0</v>
      </c>
    </row>
    <row r="11" spans="1:33" ht="14.5" x14ac:dyDescent="0.35">
      <c r="A11" s="258">
        <v>22050</v>
      </c>
      <c r="B11" s="259" t="s">
        <v>391</v>
      </c>
      <c r="C11" s="266" t="s">
        <v>392</v>
      </c>
      <c r="D11" s="261">
        <f>SUMIF(CE!$K$6:$AG$6,VALUE(RIGHT($B11,2)),CE!$K$26:$AG$26)</f>
        <v>0</v>
      </c>
      <c r="E11" s="262">
        <f>SUMIF(CE!$K$6:$AG$6,VALUE(RIGHT($B11,2)),CE!$K$39:$AG$39)</f>
        <v>0</v>
      </c>
      <c r="F11" s="261">
        <f>SUMIF(CE!$K$6:$AG$6,VALUE(RIGHT($B11,2)),CE!$K$27:$AG$27)</f>
        <v>0</v>
      </c>
      <c r="G11" s="263">
        <f>SUMIF(CE!$K$6:$AG$6,VALUE(RIGHT($B11,2)),CE!$K$30:$AG$30)</f>
        <v>0</v>
      </c>
      <c r="H11" s="263">
        <f>SUMIF(CE!$K$6:$AG$6,VALUE(RIGHT($B11,2)),CE!$K$31:$AG$31)</f>
        <v>0</v>
      </c>
      <c r="I11" s="262">
        <f>SUMIF(CE!$K$6:$AG$6,VALUE(RIGHT($B11,2)),CE!$K$32:$AG$32)</f>
        <v>0</v>
      </c>
      <c r="J11" s="264">
        <f>SUMIF(CE!$K$6:$AG$6,VALUE(RIGHT($B11,2)),CE!$K$28:$AG$28)</f>
        <v>0</v>
      </c>
      <c r="K11" s="264">
        <f>SUMIF(CE!$K$6:$AG$6,VALUE(RIGHT($B11,2)),CE!$K$33:$AG$33)</f>
        <v>0</v>
      </c>
      <c r="L11" s="261">
        <f>SUMIF(CE!$K$6:$AG$6,VALUE(RIGHT($B11,2)),CE!$K$35:$AG$35)</f>
        <v>0</v>
      </c>
      <c r="M11" s="263">
        <f>SUMIF(CE!$K$6:$AG$6,VALUE(RIGHT($B11,2)),CE!$K$36:$AG$36)</f>
        <v>0</v>
      </c>
      <c r="N11" s="263">
        <f>SUMIF(CE!$K$6:$AG$6,VALUE(RIGHT($B11,2)),CE!$K$37:$AG$37)</f>
        <v>0</v>
      </c>
      <c r="O11" s="262">
        <f>SUMIF(CE!$K$6:$AG$6,VALUE(RIGHT($B11,2)),CE!$K$38:$AG$38)</f>
        <v>0</v>
      </c>
      <c r="P11" s="261">
        <f>SUMIF(CE!$K$6:$AG$6,VALUE(RIGHT($B11,2)),CE!$K$40:$AG$40)</f>
        <v>0</v>
      </c>
      <c r="Q11" s="262">
        <f>SUMIF(CE!$K$6:$AG$6,VALUE(RIGHT($B11,2)),CE!$K$41:$AG$41)</f>
        <v>0</v>
      </c>
      <c r="R11" s="263">
        <f>SUMIF(CE!$K$6:$AG$6,VALUE(RIGHT($B11,2)),CE!$K$42:$AG$42)</f>
        <v>0</v>
      </c>
      <c r="S11" s="265">
        <f t="shared" si="0"/>
        <v>0</v>
      </c>
      <c r="T11" s="263">
        <f>SUMIF(CE!$K$6:$AG$6,VALUE(RIGHT($B11,2)),CE!$K$58:$AG$58)</f>
        <v>0</v>
      </c>
      <c r="U11" s="265">
        <f t="shared" si="1"/>
        <v>0</v>
      </c>
      <c r="V11" s="263">
        <f>SUMIF(CE!$K$6:$AG$6,VALUE(RIGHT($B11,2)),CE!$K$64:$AG$64)</f>
        <v>0</v>
      </c>
      <c r="W11" s="265">
        <f t="shared" si="2"/>
        <v>0</v>
      </c>
      <c r="X11" s="263">
        <f>SUMIF(CE!$K$6:$AG$6,VALUE(RIGHT($B11,2)),CE!$K$76:$AG$76)</f>
        <v>0</v>
      </c>
      <c r="Y11" s="263">
        <f>SUMIF(CE!$K$6:$AG$6,VALUE(RIGHT($B11,2)),CE!$K$77:$AG$77)</f>
        <v>0</v>
      </c>
      <c r="Z11" s="263">
        <f>SUMIF(CE!$K$6:$AG$6,VALUE(RIGHT($B11,2)),CE!$K$75:$AG$75)</f>
        <v>0</v>
      </c>
      <c r="AA11" s="263">
        <f>SUMIF(CE!$K$6:$AG$6,VALUE(RIGHT($B11,2)),CE!$K$78:$AG$78)</f>
        <v>0</v>
      </c>
      <c r="AB11" s="265">
        <f t="shared" si="3"/>
        <v>0</v>
      </c>
      <c r="AC11" s="263">
        <f>SUMIF(CE!$K$6:$AG$6,VALUE(RIGHT($B11,2)),CE!$K$84:$AG$84)</f>
        <v>0</v>
      </c>
      <c r="AD11" s="265">
        <f t="shared" si="4"/>
        <v>0</v>
      </c>
      <c r="AE11" s="265">
        <f t="shared" si="5"/>
        <v>0</v>
      </c>
    </row>
    <row r="12" spans="1:33" ht="14.5" x14ac:dyDescent="0.35">
      <c r="A12" s="258">
        <v>22060</v>
      </c>
      <c r="B12" s="259" t="s">
        <v>393</v>
      </c>
      <c r="C12" s="266" t="s">
        <v>394</v>
      </c>
      <c r="D12" s="261">
        <f>SUMIF(CE!$K$6:$AG$6,VALUE(RIGHT($B12,2)),CE!$K$26:$AG$26)</f>
        <v>0</v>
      </c>
      <c r="E12" s="262">
        <f>SUMIF(CE!$K$6:$AG$6,VALUE(RIGHT($B12,2)),CE!$K$39:$AG$39)</f>
        <v>0</v>
      </c>
      <c r="F12" s="261">
        <f>SUMIF(CE!$K$6:$AG$6,VALUE(RIGHT($B12,2)),CE!$K$27:$AG$27)</f>
        <v>0</v>
      </c>
      <c r="G12" s="263">
        <f>SUMIF(CE!$K$6:$AG$6,VALUE(RIGHT($B12,2)),CE!$K$30:$AG$30)</f>
        <v>0</v>
      </c>
      <c r="H12" s="263">
        <f>SUMIF(CE!$K$6:$AG$6,VALUE(RIGHT($B12,2)),CE!$K$31:$AG$31)</f>
        <v>0</v>
      </c>
      <c r="I12" s="262">
        <f>SUMIF(CE!$K$6:$AG$6,VALUE(RIGHT($B12,2)),CE!$K$32:$AG$32)</f>
        <v>0</v>
      </c>
      <c r="J12" s="264">
        <f>SUMIF(CE!$K$6:$AG$6,VALUE(RIGHT($B12,2)),CE!$K$28:$AG$28)</f>
        <v>0</v>
      </c>
      <c r="K12" s="264">
        <f>SUMIF(CE!$K$6:$AG$6,VALUE(RIGHT($B12,2)),CE!$K$33:$AG$33)</f>
        <v>0</v>
      </c>
      <c r="L12" s="261">
        <f>SUMIF(CE!$K$6:$AG$6,VALUE(RIGHT($B12,2)),CE!$K$35:$AG$35)</f>
        <v>0</v>
      </c>
      <c r="M12" s="263">
        <f>SUMIF(CE!$K$6:$AG$6,VALUE(RIGHT($B12,2)),CE!$K$36:$AG$36)</f>
        <v>0</v>
      </c>
      <c r="N12" s="263">
        <f>SUMIF(CE!$K$6:$AG$6,VALUE(RIGHT($B12,2)),CE!$K$37:$AG$37)</f>
        <v>0</v>
      </c>
      <c r="O12" s="262">
        <f>SUMIF(CE!$K$6:$AG$6,VALUE(RIGHT($B12,2)),CE!$K$38:$AG$38)</f>
        <v>0</v>
      </c>
      <c r="P12" s="261">
        <f>SUMIF(CE!$K$6:$AG$6,VALUE(RIGHT($B12,2)),CE!$K$40:$AG$40)</f>
        <v>0</v>
      </c>
      <c r="Q12" s="262">
        <f>SUMIF(CE!$K$6:$AG$6,VALUE(RIGHT($B12,2)),CE!$K$41:$AG$41)</f>
        <v>0</v>
      </c>
      <c r="R12" s="263">
        <f>SUMIF(CE!$K$6:$AG$6,VALUE(RIGHT($B12,2)),CE!$K$42:$AG$42)</f>
        <v>0</v>
      </c>
      <c r="S12" s="265">
        <f t="shared" si="0"/>
        <v>0</v>
      </c>
      <c r="T12" s="263">
        <f>SUMIF(CE!$K$6:$AG$6,VALUE(RIGHT($B12,2)),CE!$K$58:$AG$58)</f>
        <v>0</v>
      </c>
      <c r="U12" s="265">
        <f t="shared" si="1"/>
        <v>0</v>
      </c>
      <c r="V12" s="263">
        <f>SUMIF(CE!$K$6:$AG$6,VALUE(RIGHT($B12,2)),CE!$K$64:$AG$64)</f>
        <v>0</v>
      </c>
      <c r="W12" s="265">
        <f t="shared" si="2"/>
        <v>0</v>
      </c>
      <c r="X12" s="263">
        <f>SUMIF(CE!$K$6:$AG$6,VALUE(RIGHT($B12,2)),CE!$K$76:$AG$76)</f>
        <v>0</v>
      </c>
      <c r="Y12" s="263">
        <f>SUMIF(CE!$K$6:$AG$6,VALUE(RIGHT($B12,2)),CE!$K$77:$AG$77)</f>
        <v>0</v>
      </c>
      <c r="Z12" s="263">
        <f>SUMIF(CE!$K$6:$AG$6,VALUE(RIGHT($B12,2)),CE!$K$75:$AG$75)</f>
        <v>0</v>
      </c>
      <c r="AA12" s="263">
        <f>SUMIF(CE!$K$6:$AG$6,VALUE(RIGHT($B12,2)),CE!$K$78:$AG$78)</f>
        <v>0</v>
      </c>
      <c r="AB12" s="265">
        <f t="shared" si="3"/>
        <v>0</v>
      </c>
      <c r="AC12" s="263">
        <f>SUMIF(CE!$K$6:$AG$6,VALUE(RIGHT($B12,2)),CE!$K$84:$AG$84)</f>
        <v>0</v>
      </c>
      <c r="AD12" s="265">
        <f t="shared" si="4"/>
        <v>0</v>
      </c>
      <c r="AE12" s="265">
        <f t="shared" si="5"/>
        <v>0</v>
      </c>
    </row>
    <row r="13" spans="1:33" ht="14.5" x14ac:dyDescent="0.35">
      <c r="A13" s="258">
        <v>22070</v>
      </c>
      <c r="B13" s="259" t="s">
        <v>395</v>
      </c>
      <c r="C13" s="266" t="s">
        <v>396</v>
      </c>
      <c r="D13" s="261">
        <f>SUMIF(CE!$K$6:$AG$6,VALUE(RIGHT($B13,2)),CE!$K$26:$AG$26)</f>
        <v>0</v>
      </c>
      <c r="E13" s="262">
        <f>SUMIF(CE!$K$6:$AG$6,VALUE(RIGHT($B13,2)),CE!$K$39:$AG$39)</f>
        <v>0</v>
      </c>
      <c r="F13" s="261">
        <f>SUMIF(CE!$K$6:$AG$6,VALUE(RIGHT($B13,2)),CE!$K$27:$AG$27)</f>
        <v>0</v>
      </c>
      <c r="G13" s="263">
        <f>SUMIF(CE!$K$6:$AG$6,VALUE(RIGHT($B13,2)),CE!$K$30:$AG$30)</f>
        <v>0</v>
      </c>
      <c r="H13" s="263">
        <f>SUMIF(CE!$K$6:$AG$6,VALUE(RIGHT($B13,2)),CE!$K$31:$AG$31)</f>
        <v>0</v>
      </c>
      <c r="I13" s="262">
        <f>SUMIF(CE!$K$6:$AG$6,VALUE(RIGHT($B13,2)),CE!$K$32:$AG$32)</f>
        <v>0</v>
      </c>
      <c r="J13" s="264">
        <f>SUMIF(CE!$K$6:$AG$6,VALUE(RIGHT($B13,2)),CE!$K$28:$AG$28)</f>
        <v>0</v>
      </c>
      <c r="K13" s="264">
        <f>SUMIF(CE!$K$6:$AG$6,VALUE(RIGHT($B13,2)),CE!$K$33:$AG$33)</f>
        <v>0</v>
      </c>
      <c r="L13" s="261">
        <f>SUMIF(CE!$K$6:$AG$6,VALUE(RIGHT($B13,2)),CE!$K$35:$AG$35)</f>
        <v>0</v>
      </c>
      <c r="M13" s="263">
        <f>SUMIF(CE!$K$6:$AG$6,VALUE(RIGHT($B13,2)),CE!$K$36:$AG$36)</f>
        <v>0</v>
      </c>
      <c r="N13" s="263">
        <f>SUMIF(CE!$K$6:$AG$6,VALUE(RIGHT($B13,2)),CE!$K$37:$AG$37)</f>
        <v>0</v>
      </c>
      <c r="O13" s="262">
        <f>SUMIF(CE!$K$6:$AG$6,VALUE(RIGHT($B13,2)),CE!$K$38:$AG$38)</f>
        <v>0</v>
      </c>
      <c r="P13" s="261">
        <f>SUMIF(CE!$K$6:$AG$6,VALUE(RIGHT($B13,2)),CE!$K$40:$AG$40)</f>
        <v>0</v>
      </c>
      <c r="Q13" s="262">
        <f>SUMIF(CE!$K$6:$AG$6,VALUE(RIGHT($B13,2)),CE!$K$41:$AG$41)</f>
        <v>0</v>
      </c>
      <c r="R13" s="263">
        <f>SUMIF(CE!$K$6:$AG$6,VALUE(RIGHT($B13,2)),CE!$K$42:$AG$42)</f>
        <v>0</v>
      </c>
      <c r="S13" s="265">
        <f t="shared" si="0"/>
        <v>0</v>
      </c>
      <c r="T13" s="263">
        <f>SUMIF(CE!$K$6:$AG$6,VALUE(RIGHT($B13,2)),CE!$K$58:$AG$58)</f>
        <v>0</v>
      </c>
      <c r="U13" s="265">
        <f t="shared" si="1"/>
        <v>0</v>
      </c>
      <c r="V13" s="263">
        <f>SUMIF(CE!$K$6:$AG$6,VALUE(RIGHT($B13,2)),CE!$K$64:$AG$64)</f>
        <v>0</v>
      </c>
      <c r="W13" s="265">
        <f t="shared" si="2"/>
        <v>0</v>
      </c>
      <c r="X13" s="263">
        <f>SUMIF(CE!$K$6:$AG$6,VALUE(RIGHT($B13,2)),CE!$K$76:$AG$76)</f>
        <v>0</v>
      </c>
      <c r="Y13" s="263">
        <f>SUMIF(CE!$K$6:$AG$6,VALUE(RIGHT($B13,2)),CE!$K$77:$AG$77)</f>
        <v>0</v>
      </c>
      <c r="Z13" s="263">
        <f>SUMIF(CE!$K$6:$AG$6,VALUE(RIGHT($B13,2)),CE!$K$75:$AG$75)</f>
        <v>0</v>
      </c>
      <c r="AA13" s="263">
        <f>SUMIF(CE!$K$6:$AG$6,VALUE(RIGHT($B13,2)),CE!$K$78:$AG$78)</f>
        <v>0</v>
      </c>
      <c r="AB13" s="265">
        <f t="shared" si="3"/>
        <v>0</v>
      </c>
      <c r="AC13" s="263">
        <f>SUMIF(CE!$K$6:$AG$6,VALUE(RIGHT($B13,2)),CE!$K$84:$AG$84)</f>
        <v>0</v>
      </c>
      <c r="AD13" s="265">
        <f t="shared" si="4"/>
        <v>0</v>
      </c>
      <c r="AE13" s="265">
        <f t="shared" si="5"/>
        <v>0</v>
      </c>
    </row>
    <row r="14" spans="1:33" ht="14.5" x14ac:dyDescent="0.35">
      <c r="A14" s="258">
        <v>22080</v>
      </c>
      <c r="B14" s="259" t="s">
        <v>397</v>
      </c>
      <c r="C14" s="266" t="s">
        <v>398</v>
      </c>
      <c r="D14" s="261">
        <f>SUMIF(CE!$K$6:$AG$6,VALUE(RIGHT($B14,2)),CE!$K$26:$AG$26)</f>
        <v>0</v>
      </c>
      <c r="E14" s="262">
        <f>SUMIF(CE!$K$6:$AG$6,VALUE(RIGHT($B14,2)),CE!$K$39:$AG$39)</f>
        <v>0</v>
      </c>
      <c r="F14" s="261">
        <f>SUMIF(CE!$K$6:$AG$6,VALUE(RIGHT($B14,2)),CE!$K$27:$AG$27)</f>
        <v>0</v>
      </c>
      <c r="G14" s="263">
        <f>SUMIF(CE!$K$6:$AG$6,VALUE(RIGHT($B14,2)),CE!$K$30:$AG$30)</f>
        <v>0</v>
      </c>
      <c r="H14" s="263">
        <f>SUMIF(CE!$K$6:$AG$6,VALUE(RIGHT($B14,2)),CE!$K$31:$AG$31)</f>
        <v>0</v>
      </c>
      <c r="I14" s="262">
        <f>SUMIF(CE!$K$6:$AG$6,VALUE(RIGHT($B14,2)),CE!$K$32:$AG$32)</f>
        <v>0</v>
      </c>
      <c r="J14" s="264">
        <f>SUMIF(CE!$K$6:$AG$6,VALUE(RIGHT($B14,2)),CE!$K$28:$AG$28)</f>
        <v>0</v>
      </c>
      <c r="K14" s="264">
        <f>SUMIF(CE!$K$6:$AG$6,VALUE(RIGHT($B14,2)),CE!$K$33:$AG$33)</f>
        <v>0</v>
      </c>
      <c r="L14" s="261">
        <f>SUMIF(CE!$K$6:$AG$6,VALUE(RIGHT($B14,2)),CE!$K$35:$AG$35)</f>
        <v>0</v>
      </c>
      <c r="M14" s="263">
        <f>SUMIF(CE!$K$6:$AG$6,VALUE(RIGHT($B14,2)),CE!$K$36:$AG$36)</f>
        <v>0</v>
      </c>
      <c r="N14" s="263">
        <f>SUMIF(CE!$K$6:$AG$6,VALUE(RIGHT($B14,2)),CE!$K$37:$AG$37)</f>
        <v>0</v>
      </c>
      <c r="O14" s="262">
        <f>SUMIF(CE!$K$6:$AG$6,VALUE(RIGHT($B14,2)),CE!$K$38:$AG$38)</f>
        <v>0</v>
      </c>
      <c r="P14" s="261">
        <f>SUMIF(CE!$K$6:$AG$6,VALUE(RIGHT($B14,2)),CE!$K$40:$AG$40)</f>
        <v>0</v>
      </c>
      <c r="Q14" s="262">
        <f>SUMIF(CE!$K$6:$AG$6,VALUE(RIGHT($B14,2)),CE!$K$41:$AG$41)</f>
        <v>0</v>
      </c>
      <c r="R14" s="263">
        <f>SUMIF(CE!$K$6:$AG$6,VALUE(RIGHT($B14,2)),CE!$K$42:$AG$42)</f>
        <v>0</v>
      </c>
      <c r="S14" s="265">
        <f t="shared" si="0"/>
        <v>0</v>
      </c>
      <c r="T14" s="263">
        <f>SUMIF(CE!$K$6:$AG$6,VALUE(RIGHT($B14,2)),CE!$K$58:$AG$58)</f>
        <v>0</v>
      </c>
      <c r="U14" s="265">
        <f t="shared" si="1"/>
        <v>0</v>
      </c>
      <c r="V14" s="263">
        <f>SUMIF(CE!$K$6:$AG$6,VALUE(RIGHT($B14,2)),CE!$K$64:$AG$64)</f>
        <v>0</v>
      </c>
      <c r="W14" s="265">
        <f t="shared" si="2"/>
        <v>0</v>
      </c>
      <c r="X14" s="263">
        <f>SUMIF(CE!$K$6:$AG$6,VALUE(RIGHT($B14,2)),CE!$K$76:$AG$76)</f>
        <v>0</v>
      </c>
      <c r="Y14" s="263">
        <f>SUMIF(CE!$K$6:$AG$6,VALUE(RIGHT($B14,2)),CE!$K$77:$AG$77)</f>
        <v>0</v>
      </c>
      <c r="Z14" s="263">
        <f>SUMIF(CE!$K$6:$AG$6,VALUE(RIGHT($B14,2)),CE!$K$75:$AG$75)</f>
        <v>0</v>
      </c>
      <c r="AA14" s="263">
        <f>SUMIF(CE!$K$6:$AG$6,VALUE(RIGHT($B14,2)),CE!$K$78:$AG$78)</f>
        <v>0</v>
      </c>
      <c r="AB14" s="265">
        <f t="shared" si="3"/>
        <v>0</v>
      </c>
      <c r="AC14" s="263">
        <f>SUMIF(CE!$K$6:$AG$6,VALUE(RIGHT($B14,2)),CE!$K$84:$AG$84)</f>
        <v>0</v>
      </c>
      <c r="AD14" s="265">
        <f t="shared" si="4"/>
        <v>0</v>
      </c>
      <c r="AE14" s="265">
        <f t="shared" si="5"/>
        <v>0</v>
      </c>
    </row>
    <row r="15" spans="1:33" ht="14.5" x14ac:dyDescent="0.35">
      <c r="A15" s="258">
        <v>22090</v>
      </c>
      <c r="B15" s="259" t="s">
        <v>399</v>
      </c>
      <c r="C15" s="266" t="s">
        <v>400</v>
      </c>
      <c r="D15" s="261">
        <f>SUMIF(CE!$K$6:$AG$6,VALUE(RIGHT($B15,2)),CE!$K$26:$AG$26)</f>
        <v>0</v>
      </c>
      <c r="E15" s="262">
        <f>SUMIF(CE!$K$6:$AG$6,VALUE(RIGHT($B15,2)),CE!$K$39:$AG$39)</f>
        <v>0</v>
      </c>
      <c r="F15" s="261">
        <f>SUMIF(CE!$K$6:$AG$6,VALUE(RIGHT($B15,2)),CE!$K$27:$AG$27)</f>
        <v>0</v>
      </c>
      <c r="G15" s="263">
        <f>SUMIF(CE!$K$6:$AG$6,VALUE(RIGHT($B15,2)),CE!$K$30:$AG$30)</f>
        <v>0</v>
      </c>
      <c r="H15" s="263">
        <f>SUMIF(CE!$K$6:$AG$6,VALUE(RIGHT($B15,2)),CE!$K$31:$AG$31)</f>
        <v>0</v>
      </c>
      <c r="I15" s="262">
        <f>SUMIF(CE!$K$6:$AG$6,VALUE(RIGHT($B15,2)),CE!$K$32:$AG$32)</f>
        <v>0</v>
      </c>
      <c r="J15" s="264">
        <f>SUMIF(CE!$K$6:$AG$6,VALUE(RIGHT($B15,2)),CE!$K$28:$AG$28)</f>
        <v>0</v>
      </c>
      <c r="K15" s="264">
        <f>SUMIF(CE!$K$6:$AG$6,VALUE(RIGHT($B15,2)),CE!$K$33:$AG$33)</f>
        <v>0</v>
      </c>
      <c r="L15" s="261">
        <f>SUMIF(CE!$K$6:$AG$6,VALUE(RIGHT($B15,2)),CE!$K$35:$AG$35)</f>
        <v>0</v>
      </c>
      <c r="M15" s="263">
        <f>SUMIF(CE!$K$6:$AG$6,VALUE(RIGHT($B15,2)),CE!$K$36:$AG$36)</f>
        <v>0</v>
      </c>
      <c r="N15" s="263">
        <f>SUMIF(CE!$K$6:$AG$6,VALUE(RIGHT($B15,2)),CE!$K$37:$AG$37)</f>
        <v>0</v>
      </c>
      <c r="O15" s="262">
        <f>SUMIF(CE!$K$6:$AG$6,VALUE(RIGHT($B15,2)),CE!$K$38:$AG$38)</f>
        <v>0</v>
      </c>
      <c r="P15" s="261">
        <f>SUMIF(CE!$K$6:$AG$6,VALUE(RIGHT($B15,2)),CE!$K$40:$AG$40)</f>
        <v>0</v>
      </c>
      <c r="Q15" s="262">
        <f>SUMIF(CE!$K$6:$AG$6,VALUE(RIGHT($B15,2)),CE!$K$41:$AG$41)</f>
        <v>0</v>
      </c>
      <c r="R15" s="263">
        <f>SUMIF(CE!$K$6:$AG$6,VALUE(RIGHT($B15,2)),CE!$K$42:$AG$42)</f>
        <v>0</v>
      </c>
      <c r="S15" s="265">
        <f t="shared" si="0"/>
        <v>0</v>
      </c>
      <c r="T15" s="263">
        <f>SUMIF(CE!$K$6:$AG$6,VALUE(RIGHT($B15,2)),CE!$K$58:$AG$58)</f>
        <v>0</v>
      </c>
      <c r="U15" s="265">
        <f t="shared" si="1"/>
        <v>0</v>
      </c>
      <c r="V15" s="263">
        <f>SUMIF(CE!$K$6:$AG$6,VALUE(RIGHT($B15,2)),CE!$K$64:$AG$64)</f>
        <v>0</v>
      </c>
      <c r="W15" s="265">
        <f t="shared" si="2"/>
        <v>0</v>
      </c>
      <c r="X15" s="263">
        <f>SUMIF(CE!$K$6:$AG$6,VALUE(RIGHT($B15,2)),CE!$K$76:$AG$76)</f>
        <v>0</v>
      </c>
      <c r="Y15" s="263">
        <f>SUMIF(CE!$K$6:$AG$6,VALUE(RIGHT($B15,2)),CE!$K$77:$AG$77)</f>
        <v>0</v>
      </c>
      <c r="Z15" s="263">
        <f>SUMIF(CE!$K$6:$AG$6,VALUE(RIGHT($B15,2)),CE!$K$75:$AG$75)</f>
        <v>0</v>
      </c>
      <c r="AA15" s="263">
        <f>SUMIF(CE!$K$6:$AG$6,VALUE(RIGHT($B15,2)),CE!$K$78:$AG$78)</f>
        <v>0</v>
      </c>
      <c r="AB15" s="265">
        <f t="shared" si="3"/>
        <v>0</v>
      </c>
      <c r="AC15" s="263">
        <f>SUMIF(CE!$K$6:$AG$6,VALUE(RIGHT($B15,2)),CE!$K$84:$AG$84)</f>
        <v>0</v>
      </c>
      <c r="AD15" s="265">
        <f t="shared" si="4"/>
        <v>0</v>
      </c>
      <c r="AE15" s="265">
        <f t="shared" si="5"/>
        <v>0</v>
      </c>
    </row>
    <row r="16" spans="1:33" ht="14.5" x14ac:dyDescent="0.35">
      <c r="A16" s="258">
        <v>22100</v>
      </c>
      <c r="B16" s="259" t="s">
        <v>401</v>
      </c>
      <c r="C16" s="266" t="s">
        <v>402</v>
      </c>
      <c r="D16" s="261">
        <f>SUMIF(CE!$K$6:$AG$6,VALUE(RIGHT($B16,2)),CE!$K$26:$AG$26)</f>
        <v>0</v>
      </c>
      <c r="E16" s="262">
        <f>SUMIF(CE!$K$6:$AG$6,VALUE(RIGHT($B16,2)),CE!$K$39:$AG$39)</f>
        <v>0</v>
      </c>
      <c r="F16" s="261">
        <f>SUMIF(CE!$K$6:$AG$6,VALUE(RIGHT($B16,2)),CE!$K$27:$AG$27)</f>
        <v>33282868.960000001</v>
      </c>
      <c r="G16" s="263">
        <f>SUMIF(CE!$K$6:$AG$6,VALUE(RIGHT($B16,2)),CE!$K$30:$AG$30)</f>
        <v>6132024.0199999996</v>
      </c>
      <c r="H16" s="263">
        <f>SUMIF(CE!$K$6:$AG$6,VALUE(RIGHT($B16,2)),CE!$K$31:$AG$31)</f>
        <v>0</v>
      </c>
      <c r="I16" s="262">
        <f>SUMIF(CE!$K$6:$AG$6,VALUE(RIGHT($B16,2)),CE!$K$32:$AG$32)</f>
        <v>0</v>
      </c>
      <c r="J16" s="264">
        <f>SUMIF(CE!$K$6:$AG$6,VALUE(RIGHT($B16,2)),CE!$K$28:$AG$28)</f>
        <v>0</v>
      </c>
      <c r="K16" s="264">
        <f>SUMIF(CE!$K$6:$AG$6,VALUE(RIGHT($B16,2)),CE!$K$33:$AG$33)</f>
        <v>131162.53</v>
      </c>
      <c r="L16" s="261">
        <f>SUMIF(CE!$K$6:$AG$6,VALUE(RIGHT($B16,2)),CE!$K$35:$AG$35)</f>
        <v>0</v>
      </c>
      <c r="M16" s="263">
        <f>SUMIF(CE!$K$6:$AG$6,VALUE(RIGHT($B16,2)),CE!$K$36:$AG$36)</f>
        <v>0</v>
      </c>
      <c r="N16" s="263">
        <f>SUMIF(CE!$K$6:$AG$6,VALUE(RIGHT($B16,2)),CE!$K$37:$AG$37)</f>
        <v>0</v>
      </c>
      <c r="O16" s="262">
        <f>SUMIF(CE!$K$6:$AG$6,VALUE(RIGHT($B16,2)),CE!$K$38:$AG$38)</f>
        <v>0</v>
      </c>
      <c r="P16" s="261">
        <f>SUMIF(CE!$K$6:$AG$6,VALUE(RIGHT($B16,2)),CE!$K$40:$AG$40)</f>
        <v>0</v>
      </c>
      <c r="Q16" s="262">
        <f>SUMIF(CE!$K$6:$AG$6,VALUE(RIGHT($B16,2)),CE!$K$41:$AG$41)</f>
        <v>0</v>
      </c>
      <c r="R16" s="263">
        <f>SUMIF(CE!$K$6:$AG$6,VALUE(RIGHT($B16,2)),CE!$K$42:$AG$42)</f>
        <v>104889.53</v>
      </c>
      <c r="S16" s="265">
        <f t="shared" si="0"/>
        <v>39650945.040000007</v>
      </c>
      <c r="T16" s="263">
        <f>SUMIF(CE!$K$6:$AG$6,VALUE(RIGHT($B16,2)),CE!$K$58:$AG$58)</f>
        <v>0</v>
      </c>
      <c r="U16" s="265">
        <f t="shared" si="1"/>
        <v>0</v>
      </c>
      <c r="V16" s="263">
        <f>SUMIF(CE!$K$6:$AG$6,VALUE(RIGHT($B16,2)),CE!$K$64:$AG$64)</f>
        <v>0</v>
      </c>
      <c r="W16" s="265">
        <f t="shared" si="2"/>
        <v>0</v>
      </c>
      <c r="X16" s="263">
        <f>SUMIF(CE!$K$6:$AG$6,VALUE(RIGHT($B16,2)),CE!$K$76:$AG$76)</f>
        <v>0</v>
      </c>
      <c r="Y16" s="263">
        <f>SUMIF(CE!$K$6:$AG$6,VALUE(RIGHT($B16,2)),CE!$K$77:$AG$77)</f>
        <v>0</v>
      </c>
      <c r="Z16" s="263">
        <f>SUMIF(CE!$K$6:$AG$6,VALUE(RIGHT($B16,2)),CE!$K$75:$AG$75)</f>
        <v>0</v>
      </c>
      <c r="AA16" s="263">
        <f>SUMIF(CE!$K$6:$AG$6,VALUE(RIGHT($B16,2)),CE!$K$78:$AG$78)</f>
        <v>0</v>
      </c>
      <c r="AB16" s="265">
        <f t="shared" si="3"/>
        <v>0</v>
      </c>
      <c r="AC16" s="263">
        <f>SUMIF(CE!$K$6:$AG$6,VALUE(RIGHT($B16,2)),CE!$K$84:$AG$84)</f>
        <v>0</v>
      </c>
      <c r="AD16" s="265">
        <f t="shared" si="4"/>
        <v>0</v>
      </c>
      <c r="AE16" s="265">
        <f t="shared" si="5"/>
        <v>39650945.040000007</v>
      </c>
    </row>
    <row r="17" spans="1:31" ht="14.5" x14ac:dyDescent="0.35">
      <c r="A17" s="258">
        <v>22110</v>
      </c>
      <c r="B17" s="259" t="s">
        <v>403</v>
      </c>
      <c r="C17" s="266" t="s">
        <v>404</v>
      </c>
      <c r="D17" s="261">
        <f>SUMIF(CE!$K$6:$AG$6,VALUE(RIGHT($B17,2)),CE!$K$26:$AG$26)</f>
        <v>0</v>
      </c>
      <c r="E17" s="262">
        <f>SUMIF(CE!$K$6:$AG$6,VALUE(RIGHT($B17,2)),CE!$K$39:$AG$39)</f>
        <v>0</v>
      </c>
      <c r="F17" s="261">
        <f>SUMIF(CE!$K$6:$AG$6,VALUE(RIGHT($B17,2)),CE!$K$27:$AG$27)</f>
        <v>0</v>
      </c>
      <c r="G17" s="263">
        <f>SUMIF(CE!$K$6:$AG$6,VALUE(RIGHT($B17,2)),CE!$K$30:$AG$30)</f>
        <v>0</v>
      </c>
      <c r="H17" s="263">
        <f>SUMIF(CE!$K$6:$AG$6,VALUE(RIGHT($B17,2)),CE!$K$31:$AG$31)</f>
        <v>0</v>
      </c>
      <c r="I17" s="262">
        <f>SUMIF(CE!$K$6:$AG$6,VALUE(RIGHT($B17,2)),CE!$K$32:$AG$32)</f>
        <v>0</v>
      </c>
      <c r="J17" s="264">
        <f>SUMIF(CE!$K$6:$AG$6,VALUE(RIGHT($B17,2)),CE!$K$28:$AG$28)</f>
        <v>0</v>
      </c>
      <c r="K17" s="264">
        <f>SUMIF(CE!$K$6:$AG$6,VALUE(RIGHT($B17,2)),CE!$K$33:$AG$33)</f>
        <v>0</v>
      </c>
      <c r="L17" s="261">
        <f>SUMIF(CE!$K$6:$AG$6,VALUE(RIGHT($B17,2)),CE!$K$35:$AG$35)</f>
        <v>0</v>
      </c>
      <c r="M17" s="263">
        <f>SUMIF(CE!$K$6:$AG$6,VALUE(RIGHT($B17,2)),CE!$K$36:$AG$36)</f>
        <v>0</v>
      </c>
      <c r="N17" s="263">
        <f>SUMIF(CE!$K$6:$AG$6,VALUE(RIGHT($B17,2)),CE!$K$37:$AG$37)</f>
        <v>0</v>
      </c>
      <c r="O17" s="262">
        <f>SUMIF(CE!$K$6:$AG$6,VALUE(RIGHT($B17,2)),CE!$K$38:$AG$38)</f>
        <v>0</v>
      </c>
      <c r="P17" s="261">
        <f>SUMIF(CE!$K$6:$AG$6,VALUE(RIGHT($B17,2)),CE!$K$40:$AG$40)</f>
        <v>0</v>
      </c>
      <c r="Q17" s="262">
        <f>SUMIF(CE!$K$6:$AG$6,VALUE(RIGHT($B17,2)),CE!$K$41:$AG$41)</f>
        <v>0</v>
      </c>
      <c r="R17" s="263">
        <f>SUMIF(CE!$K$6:$AG$6,VALUE(RIGHT($B17,2)),CE!$K$42:$AG$42)</f>
        <v>0</v>
      </c>
      <c r="S17" s="265">
        <f t="shared" si="0"/>
        <v>0</v>
      </c>
      <c r="T17" s="263">
        <f>SUMIF(CE!$K$6:$AG$6,VALUE(RIGHT($B17,2)),CE!$K$58:$AG$58)</f>
        <v>0</v>
      </c>
      <c r="U17" s="265">
        <f t="shared" si="1"/>
        <v>0</v>
      </c>
      <c r="V17" s="263">
        <f>SUMIF(CE!$K$6:$AG$6,VALUE(RIGHT($B17,2)),CE!$K$64:$AG$64)</f>
        <v>0</v>
      </c>
      <c r="W17" s="265">
        <f t="shared" si="2"/>
        <v>0</v>
      </c>
      <c r="X17" s="263">
        <f>SUMIF(CE!$K$6:$AG$6,VALUE(RIGHT($B17,2)),CE!$K$76:$AG$76)</f>
        <v>0</v>
      </c>
      <c r="Y17" s="263">
        <f>SUMIF(CE!$K$6:$AG$6,VALUE(RIGHT($B17,2)),CE!$K$77:$AG$77)</f>
        <v>0</v>
      </c>
      <c r="Z17" s="263">
        <f>SUMIF(CE!$K$6:$AG$6,VALUE(RIGHT($B17,2)),CE!$K$75:$AG$75)</f>
        <v>0</v>
      </c>
      <c r="AA17" s="263">
        <f>SUMIF(CE!$K$6:$AG$6,VALUE(RIGHT($B17,2)),CE!$K$78:$AG$78)</f>
        <v>0</v>
      </c>
      <c r="AB17" s="265">
        <f t="shared" si="3"/>
        <v>0</v>
      </c>
      <c r="AC17" s="263">
        <f>SUMIF(CE!$K$6:$AG$6,VALUE(RIGHT($B17,2)),CE!$K$84:$AG$84)</f>
        <v>0</v>
      </c>
      <c r="AD17" s="265">
        <f t="shared" si="4"/>
        <v>0</v>
      </c>
      <c r="AE17" s="265">
        <f t="shared" si="5"/>
        <v>0</v>
      </c>
    </row>
    <row r="18" spans="1:31" ht="14.5" x14ac:dyDescent="0.35">
      <c r="A18" s="258">
        <v>22120</v>
      </c>
      <c r="B18" s="259" t="s">
        <v>405</v>
      </c>
      <c r="C18" s="266" t="s">
        <v>406</v>
      </c>
      <c r="D18" s="261">
        <f>SUMIF(CE!$K$6:$AG$6,VALUE(RIGHT($B18,2)),CE!$K$26:$AG$26)</f>
        <v>0</v>
      </c>
      <c r="E18" s="262">
        <f>SUMIF(CE!$K$6:$AG$6,VALUE(RIGHT($B18,2)),CE!$K$39:$AG$39)</f>
        <v>0</v>
      </c>
      <c r="F18" s="261">
        <f>SUMIF(CE!$K$6:$AG$6,VALUE(RIGHT($B18,2)),CE!$K$27:$AG$27)</f>
        <v>0</v>
      </c>
      <c r="G18" s="263">
        <f>SUMIF(CE!$K$6:$AG$6,VALUE(RIGHT($B18,2)),CE!$K$30:$AG$30)</f>
        <v>0</v>
      </c>
      <c r="H18" s="263">
        <f>SUMIF(CE!$K$6:$AG$6,VALUE(RIGHT($B18,2)),CE!$K$31:$AG$31)</f>
        <v>0</v>
      </c>
      <c r="I18" s="262">
        <f>SUMIF(CE!$K$6:$AG$6,VALUE(RIGHT($B18,2)),CE!$K$32:$AG$32)</f>
        <v>0</v>
      </c>
      <c r="J18" s="264">
        <f>SUMIF(CE!$K$6:$AG$6,VALUE(RIGHT($B18,2)),CE!$K$28:$AG$28)</f>
        <v>0</v>
      </c>
      <c r="K18" s="264">
        <f>SUMIF(CE!$K$6:$AG$6,VALUE(RIGHT($B18,2)),CE!$K$33:$AG$33)</f>
        <v>0</v>
      </c>
      <c r="L18" s="261">
        <f>SUMIF(CE!$K$6:$AG$6,VALUE(RIGHT($B18,2)),CE!$K$35:$AG$35)</f>
        <v>0</v>
      </c>
      <c r="M18" s="263">
        <f>SUMIF(CE!$K$6:$AG$6,VALUE(RIGHT($B18,2)),CE!$K$36:$AG$36)</f>
        <v>0</v>
      </c>
      <c r="N18" s="263">
        <f>SUMIF(CE!$K$6:$AG$6,VALUE(RIGHT($B18,2)),CE!$K$37:$AG$37)</f>
        <v>0</v>
      </c>
      <c r="O18" s="262">
        <f>SUMIF(CE!$K$6:$AG$6,VALUE(RIGHT($B18,2)),CE!$K$38:$AG$38)</f>
        <v>0</v>
      </c>
      <c r="P18" s="261">
        <f>SUMIF(CE!$K$6:$AG$6,VALUE(RIGHT($B18,2)),CE!$K$40:$AG$40)</f>
        <v>0</v>
      </c>
      <c r="Q18" s="262">
        <f>SUMIF(CE!$K$6:$AG$6,VALUE(RIGHT($B18,2)),CE!$K$41:$AG$41)</f>
        <v>0</v>
      </c>
      <c r="R18" s="263">
        <f>SUMIF(CE!$K$6:$AG$6,VALUE(RIGHT($B18,2)),CE!$K$42:$AG$42)</f>
        <v>0</v>
      </c>
      <c r="S18" s="265">
        <f t="shared" si="0"/>
        <v>0</v>
      </c>
      <c r="T18" s="263">
        <f>SUMIF(CE!$K$6:$AG$6,VALUE(RIGHT($B18,2)),CE!$K$58:$AG$58)</f>
        <v>0</v>
      </c>
      <c r="U18" s="265">
        <f t="shared" si="1"/>
        <v>0</v>
      </c>
      <c r="V18" s="263">
        <f>SUMIF(CE!$K$6:$AG$6,VALUE(RIGHT($B18,2)),CE!$K$64:$AG$64)</f>
        <v>0</v>
      </c>
      <c r="W18" s="265">
        <f t="shared" si="2"/>
        <v>0</v>
      </c>
      <c r="X18" s="263">
        <f>SUMIF(CE!$K$6:$AG$6,VALUE(RIGHT($B18,2)),CE!$K$76:$AG$76)</f>
        <v>0</v>
      </c>
      <c r="Y18" s="263">
        <f>SUMIF(CE!$K$6:$AG$6,VALUE(RIGHT($B18,2)),CE!$K$77:$AG$77)</f>
        <v>0</v>
      </c>
      <c r="Z18" s="263">
        <f>SUMIF(CE!$K$6:$AG$6,VALUE(RIGHT($B18,2)),CE!$K$75:$AG$75)</f>
        <v>0</v>
      </c>
      <c r="AA18" s="263">
        <f>SUMIF(CE!$K$6:$AG$6,VALUE(RIGHT($B18,2)),CE!$K$78:$AG$78)</f>
        <v>0</v>
      </c>
      <c r="AB18" s="265">
        <f t="shared" si="3"/>
        <v>0</v>
      </c>
      <c r="AC18" s="263">
        <f>SUMIF(CE!$K$6:$AG$6,VALUE(RIGHT($B18,2)),CE!$K$84:$AG$84)</f>
        <v>0</v>
      </c>
      <c r="AD18" s="265">
        <f t="shared" si="4"/>
        <v>0</v>
      </c>
      <c r="AE18" s="265">
        <f t="shared" si="5"/>
        <v>0</v>
      </c>
    </row>
    <row r="19" spans="1:31" ht="14.5" x14ac:dyDescent="0.35">
      <c r="A19" s="258">
        <v>22130</v>
      </c>
      <c r="B19" s="259" t="s">
        <v>407</v>
      </c>
      <c r="C19" s="267" t="s">
        <v>408</v>
      </c>
      <c r="D19" s="261">
        <f>SUMIF(CE!$K$6:$AG$6,VALUE(RIGHT($B19,2)),CE!$K$26:$AG$26)</f>
        <v>0</v>
      </c>
      <c r="E19" s="262">
        <f>SUMIF(CE!$K$6:$AG$6,VALUE(RIGHT($B19,2)),CE!$K$39:$AG$39)</f>
        <v>0</v>
      </c>
      <c r="F19" s="261">
        <f>SUMIF(CE!$K$6:$AG$6,VALUE(RIGHT($B19,2)),CE!$K$27:$AG$27)</f>
        <v>0</v>
      </c>
      <c r="G19" s="263">
        <f>SUMIF(CE!$K$6:$AG$6,VALUE(RIGHT($B19,2)),CE!$K$30:$AG$30)</f>
        <v>0</v>
      </c>
      <c r="H19" s="263">
        <f>SUMIF(CE!$K$6:$AG$6,VALUE(RIGHT($B19,2)),CE!$K$31:$AG$31)</f>
        <v>0</v>
      </c>
      <c r="I19" s="262">
        <f>SUMIF(CE!$K$6:$AG$6,VALUE(RIGHT($B19,2)),CE!$K$32:$AG$32)</f>
        <v>0</v>
      </c>
      <c r="J19" s="264">
        <f>SUMIF(CE!$K$6:$AG$6,VALUE(RIGHT($B19,2)),CE!$K$28:$AG$28)</f>
        <v>0</v>
      </c>
      <c r="K19" s="264">
        <f>SUMIF(CE!$K$6:$AG$6,VALUE(RIGHT($B19,2)),CE!$K$33:$AG$33)</f>
        <v>0</v>
      </c>
      <c r="L19" s="261">
        <f>SUMIF(CE!$K$6:$AG$6,VALUE(RIGHT($B19,2)),CE!$K$35:$AG$35)</f>
        <v>0</v>
      </c>
      <c r="M19" s="263">
        <f>SUMIF(CE!$K$6:$AG$6,VALUE(RIGHT($B19,2)),CE!$K$36:$AG$36)</f>
        <v>0</v>
      </c>
      <c r="N19" s="263">
        <f>SUMIF(CE!$K$6:$AG$6,VALUE(RIGHT($B19,2)),CE!$K$37:$AG$37)</f>
        <v>0</v>
      </c>
      <c r="O19" s="262">
        <f>SUMIF(CE!$K$6:$AG$6,VALUE(RIGHT($B19,2)),CE!$K$38:$AG$38)</f>
        <v>0</v>
      </c>
      <c r="P19" s="261">
        <f>SUMIF(CE!$K$6:$AG$6,VALUE(RIGHT($B19,2)),CE!$K$40:$AG$40)</f>
        <v>0</v>
      </c>
      <c r="Q19" s="262">
        <f>SUMIF(CE!$K$6:$AG$6,VALUE(RIGHT($B19,2)),CE!$K$41:$AG$41)</f>
        <v>0</v>
      </c>
      <c r="R19" s="263">
        <f>SUMIF(CE!$K$6:$AG$6,VALUE(RIGHT($B19,2)),CE!$K$42:$AG$42)</f>
        <v>0</v>
      </c>
      <c r="S19" s="265">
        <f t="shared" si="0"/>
        <v>0</v>
      </c>
      <c r="T19" s="263">
        <f>SUMIF(CE!$K$6:$AG$6,VALUE(RIGHT($B19,2)),CE!$K$58:$AG$58)</f>
        <v>0</v>
      </c>
      <c r="U19" s="265">
        <f t="shared" si="1"/>
        <v>0</v>
      </c>
      <c r="V19" s="263">
        <f>SUMIF(CE!$K$6:$AG$6,VALUE(RIGHT($B19,2)),CE!$K$64:$AG$64)</f>
        <v>0</v>
      </c>
      <c r="W19" s="265">
        <f t="shared" si="2"/>
        <v>0</v>
      </c>
      <c r="X19" s="263">
        <f>SUMIF(CE!$K$6:$AG$6,VALUE(RIGHT($B19,2)),CE!$K$76:$AG$76)</f>
        <v>0</v>
      </c>
      <c r="Y19" s="263">
        <f>SUMIF(CE!$K$6:$AG$6,VALUE(RIGHT($B19,2)),CE!$K$77:$AG$77)</f>
        <v>0</v>
      </c>
      <c r="Z19" s="263">
        <f>SUMIF(CE!$K$6:$AG$6,VALUE(RIGHT($B19,2)),CE!$K$75:$AG$75)</f>
        <v>0</v>
      </c>
      <c r="AA19" s="263">
        <f>SUMIF(CE!$K$6:$AG$6,VALUE(RIGHT($B19,2)),CE!$K$78:$AG$78)</f>
        <v>0</v>
      </c>
      <c r="AB19" s="265">
        <f t="shared" si="3"/>
        <v>0</v>
      </c>
      <c r="AC19" s="263">
        <f>SUMIF(CE!$K$6:$AG$6,VALUE(RIGHT($B19,2)),CE!$K$84:$AG$84)</f>
        <v>0</v>
      </c>
      <c r="AD19" s="265">
        <f t="shared" si="4"/>
        <v>0</v>
      </c>
      <c r="AE19" s="265">
        <f t="shared" si="5"/>
        <v>0</v>
      </c>
    </row>
    <row r="20" spans="1:31" ht="14.5" x14ac:dyDescent="0.35">
      <c r="A20" s="258">
        <v>22140</v>
      </c>
      <c r="B20" s="259" t="s">
        <v>409</v>
      </c>
      <c r="C20" s="267" t="s">
        <v>410</v>
      </c>
      <c r="D20" s="261">
        <f>SUMIF(CE!$K$6:$AG$6,VALUE(RIGHT($B20,2)),CE!$K$26:$AG$26)</f>
        <v>0</v>
      </c>
      <c r="E20" s="262">
        <f>SUMIF(CE!$K$6:$AG$6,VALUE(RIGHT($B20,2)),CE!$K$39:$AG$39)</f>
        <v>0</v>
      </c>
      <c r="F20" s="261">
        <f>SUMIF(CE!$K$6:$AG$6,VALUE(RIGHT($B20,2)),CE!$K$27:$AG$27)</f>
        <v>0</v>
      </c>
      <c r="G20" s="263">
        <f>SUMIF(CE!$K$6:$AG$6,VALUE(RIGHT($B20,2)),CE!$K$30:$AG$30)</f>
        <v>0</v>
      </c>
      <c r="H20" s="263">
        <f>SUMIF(CE!$K$6:$AG$6,VALUE(RIGHT($B20,2)),CE!$K$31:$AG$31)</f>
        <v>0</v>
      </c>
      <c r="I20" s="262">
        <f>SUMIF(CE!$K$6:$AG$6,VALUE(RIGHT($B20,2)),CE!$K$32:$AG$32)</f>
        <v>0</v>
      </c>
      <c r="J20" s="264">
        <f>SUMIF(CE!$K$6:$AG$6,VALUE(RIGHT($B20,2)),CE!$K$28:$AG$28)</f>
        <v>0</v>
      </c>
      <c r="K20" s="264">
        <f>SUMIF(CE!$K$6:$AG$6,VALUE(RIGHT($B20,2)),CE!$K$33:$AG$33)</f>
        <v>0</v>
      </c>
      <c r="L20" s="261">
        <f>SUMIF(CE!$K$6:$AG$6,VALUE(RIGHT($B20,2)),CE!$K$35:$AG$35)</f>
        <v>0</v>
      </c>
      <c r="M20" s="263">
        <f>SUMIF(CE!$K$6:$AG$6,VALUE(RIGHT($B20,2)),CE!$K$36:$AG$36)</f>
        <v>0</v>
      </c>
      <c r="N20" s="263">
        <f>SUMIF(CE!$K$6:$AG$6,VALUE(RIGHT($B20,2)),CE!$K$37:$AG$37)</f>
        <v>0</v>
      </c>
      <c r="O20" s="262">
        <f>SUMIF(CE!$K$6:$AG$6,VALUE(RIGHT($B20,2)),CE!$K$38:$AG$38)</f>
        <v>0</v>
      </c>
      <c r="P20" s="261">
        <f>SUMIF(CE!$K$6:$AG$6,VALUE(RIGHT($B20,2)),CE!$K$40:$AG$40)</f>
        <v>0</v>
      </c>
      <c r="Q20" s="262">
        <f>SUMIF(CE!$K$6:$AG$6,VALUE(RIGHT($B20,2)),CE!$K$41:$AG$41)</f>
        <v>0</v>
      </c>
      <c r="R20" s="263">
        <f>SUMIF(CE!$K$6:$AG$6,VALUE(RIGHT($B20,2)),CE!$K$42:$AG$42)</f>
        <v>0</v>
      </c>
      <c r="S20" s="265">
        <f t="shared" si="0"/>
        <v>0</v>
      </c>
      <c r="T20" s="263">
        <f>SUMIF(CE!$K$6:$AG$6,VALUE(RIGHT($B20,2)),CE!$K$58:$AG$58)</f>
        <v>0</v>
      </c>
      <c r="U20" s="265">
        <f t="shared" si="1"/>
        <v>0</v>
      </c>
      <c r="V20" s="263">
        <f>SUMIF(CE!$K$6:$AG$6,VALUE(RIGHT($B20,2)),CE!$K$64:$AG$64)</f>
        <v>0</v>
      </c>
      <c r="W20" s="265">
        <f t="shared" si="2"/>
        <v>0</v>
      </c>
      <c r="X20" s="263">
        <f>SUMIF(CE!$K$6:$AG$6,VALUE(RIGHT($B20,2)),CE!$K$76:$AG$76)</f>
        <v>0</v>
      </c>
      <c r="Y20" s="263">
        <f>SUMIF(CE!$K$6:$AG$6,VALUE(RIGHT($B20,2)),CE!$K$77:$AG$77)</f>
        <v>0</v>
      </c>
      <c r="Z20" s="263">
        <f>SUMIF(CE!$K$6:$AG$6,VALUE(RIGHT($B20,2)),CE!$K$75:$AG$75)</f>
        <v>0</v>
      </c>
      <c r="AA20" s="263">
        <f>SUMIF(CE!$K$6:$AG$6,VALUE(RIGHT($B20,2)),CE!$K$78:$AG$78)</f>
        <v>0</v>
      </c>
      <c r="AB20" s="265">
        <f t="shared" si="3"/>
        <v>0</v>
      </c>
      <c r="AC20" s="263">
        <f>SUMIF(CE!$K$6:$AG$6,VALUE(RIGHT($B20,2)),CE!$K$84:$AG$84)</f>
        <v>0</v>
      </c>
      <c r="AD20" s="265">
        <f t="shared" si="4"/>
        <v>0</v>
      </c>
      <c r="AE20" s="265">
        <f t="shared" si="5"/>
        <v>0</v>
      </c>
    </row>
    <row r="21" spans="1:31" ht="14.5" x14ac:dyDescent="0.35">
      <c r="A21" s="258">
        <v>22150</v>
      </c>
      <c r="B21" s="259" t="s">
        <v>411</v>
      </c>
      <c r="C21" s="267" t="s">
        <v>412</v>
      </c>
      <c r="D21" s="261">
        <f>SUMIF(CE!$K$6:$AG$6,VALUE(RIGHT($B21,2)),CE!$K$26:$AG$26)</f>
        <v>0</v>
      </c>
      <c r="E21" s="262">
        <f>SUMIF(CE!$K$6:$AG$6,VALUE(RIGHT($B21,2)),CE!$K$39:$AG$39)</f>
        <v>0</v>
      </c>
      <c r="F21" s="261">
        <f>SUMIF(CE!$K$6:$AG$6,VALUE(RIGHT($B21,2)),CE!$K$27:$AG$27)</f>
        <v>0</v>
      </c>
      <c r="G21" s="263">
        <f>SUMIF(CE!$K$6:$AG$6,VALUE(RIGHT($B21,2)),CE!$K$30:$AG$30)</f>
        <v>0</v>
      </c>
      <c r="H21" s="263">
        <f>SUMIF(CE!$K$6:$AG$6,VALUE(RIGHT($B21,2)),CE!$K$31:$AG$31)</f>
        <v>0</v>
      </c>
      <c r="I21" s="262">
        <f>SUMIF(CE!$K$6:$AG$6,VALUE(RIGHT($B21,2)),CE!$K$32:$AG$32)</f>
        <v>0</v>
      </c>
      <c r="J21" s="264">
        <f>SUMIF(CE!$K$6:$AG$6,VALUE(RIGHT($B21,2)),CE!$K$28:$AG$28)</f>
        <v>0</v>
      </c>
      <c r="K21" s="264">
        <f>SUMIF(CE!$K$6:$AG$6,VALUE(RIGHT($B21,2)),CE!$K$33:$AG$33)</f>
        <v>0</v>
      </c>
      <c r="L21" s="261">
        <f>SUMIF(CE!$K$6:$AG$6,VALUE(RIGHT($B21,2)),CE!$K$35:$AG$35)</f>
        <v>0</v>
      </c>
      <c r="M21" s="263">
        <f>SUMIF(CE!$K$6:$AG$6,VALUE(RIGHT($B21,2)),CE!$K$36:$AG$36)</f>
        <v>0</v>
      </c>
      <c r="N21" s="263">
        <f>SUMIF(CE!$K$6:$AG$6,VALUE(RIGHT($B21,2)),CE!$K$37:$AG$37)</f>
        <v>0</v>
      </c>
      <c r="O21" s="262">
        <f>SUMIF(CE!$K$6:$AG$6,VALUE(RIGHT($B21,2)),CE!$K$38:$AG$38)</f>
        <v>0</v>
      </c>
      <c r="P21" s="261">
        <f>SUMIF(CE!$K$6:$AG$6,VALUE(RIGHT($B21,2)),CE!$K$40:$AG$40)</f>
        <v>0</v>
      </c>
      <c r="Q21" s="262">
        <f>SUMIF(CE!$K$6:$AG$6,VALUE(RIGHT($B21,2)),CE!$K$41:$AG$41)</f>
        <v>0</v>
      </c>
      <c r="R21" s="263">
        <f>SUMIF(CE!$K$6:$AG$6,VALUE(RIGHT($B21,2)),CE!$K$42:$AG$42)</f>
        <v>0</v>
      </c>
      <c r="S21" s="265">
        <f t="shared" si="0"/>
        <v>0</v>
      </c>
      <c r="T21" s="263">
        <f>SUMIF(CE!$K$6:$AG$6,VALUE(RIGHT($B21,2)),CE!$K$58:$AG$58)</f>
        <v>0</v>
      </c>
      <c r="U21" s="265">
        <f t="shared" si="1"/>
        <v>0</v>
      </c>
      <c r="V21" s="263">
        <f>SUMIF(CE!$K$6:$AG$6,VALUE(RIGHT($B21,2)),CE!$K$64:$AG$64)</f>
        <v>0</v>
      </c>
      <c r="W21" s="265">
        <f t="shared" si="2"/>
        <v>0</v>
      </c>
      <c r="X21" s="263">
        <f>SUMIF(CE!$K$6:$AG$6,VALUE(RIGHT($B21,2)),CE!$K$76:$AG$76)</f>
        <v>0</v>
      </c>
      <c r="Y21" s="263">
        <f>SUMIF(CE!$K$6:$AG$6,VALUE(RIGHT($B21,2)),CE!$K$77:$AG$77)</f>
        <v>0</v>
      </c>
      <c r="Z21" s="263">
        <f>SUMIF(CE!$K$6:$AG$6,VALUE(RIGHT($B21,2)),CE!$K$75:$AG$75)</f>
        <v>0</v>
      </c>
      <c r="AA21" s="263">
        <f>SUMIF(CE!$K$6:$AG$6,VALUE(RIGHT($B21,2)),CE!$K$78:$AG$78)</f>
        <v>0</v>
      </c>
      <c r="AB21" s="265">
        <f t="shared" si="3"/>
        <v>0</v>
      </c>
      <c r="AC21" s="263">
        <f>SUMIF(CE!$K$6:$AG$6,VALUE(RIGHT($B21,2)),CE!$K$84:$AG$84)</f>
        <v>0</v>
      </c>
      <c r="AD21" s="265">
        <f t="shared" si="4"/>
        <v>0</v>
      </c>
      <c r="AE21" s="265">
        <f t="shared" si="5"/>
        <v>0</v>
      </c>
    </row>
    <row r="22" spans="1:31" ht="14.5" x14ac:dyDescent="0.35">
      <c r="A22" s="258">
        <v>22160</v>
      </c>
      <c r="B22" s="259" t="s">
        <v>413</v>
      </c>
      <c r="C22" s="267" t="s">
        <v>414</v>
      </c>
      <c r="D22" s="261">
        <f>SUMIF(CE!$K$6:$AG$6,VALUE(RIGHT($B22,2)),CE!$K$26:$AG$26)</f>
        <v>0</v>
      </c>
      <c r="E22" s="262">
        <f>SUMIF(CE!$K$6:$AG$6,VALUE(RIGHT($B22,2)),CE!$K$39:$AG$39)</f>
        <v>0</v>
      </c>
      <c r="F22" s="261">
        <f>SUMIF(CE!$K$6:$AG$6,VALUE(RIGHT($B22,2)),CE!$K$27:$AG$27)</f>
        <v>0</v>
      </c>
      <c r="G22" s="263">
        <f>SUMIF(CE!$K$6:$AG$6,VALUE(RIGHT($B22,2)),CE!$K$30:$AG$30)</f>
        <v>0</v>
      </c>
      <c r="H22" s="263">
        <f>SUMIF(CE!$K$6:$AG$6,VALUE(RIGHT($B22,2)),CE!$K$31:$AG$31)</f>
        <v>0</v>
      </c>
      <c r="I22" s="262">
        <f>SUMIF(CE!$K$6:$AG$6,VALUE(RIGHT($B22,2)),CE!$K$32:$AG$32)</f>
        <v>0</v>
      </c>
      <c r="J22" s="264">
        <f>SUMIF(CE!$K$6:$AG$6,VALUE(RIGHT($B22,2)),CE!$K$28:$AG$28)</f>
        <v>0</v>
      </c>
      <c r="K22" s="264">
        <f>SUMIF(CE!$K$6:$AG$6,VALUE(RIGHT($B22,2)),CE!$K$33:$AG$33)</f>
        <v>0</v>
      </c>
      <c r="L22" s="261">
        <f>SUMIF(CE!$K$6:$AG$6,VALUE(RIGHT($B22,2)),CE!$K$35:$AG$35)</f>
        <v>0</v>
      </c>
      <c r="M22" s="263">
        <f>SUMIF(CE!$K$6:$AG$6,VALUE(RIGHT($B22,2)),CE!$K$36:$AG$36)</f>
        <v>0</v>
      </c>
      <c r="N22" s="263">
        <f>SUMIF(CE!$K$6:$AG$6,VALUE(RIGHT($B22,2)),CE!$K$37:$AG$37)</f>
        <v>0</v>
      </c>
      <c r="O22" s="262">
        <f>SUMIF(CE!$K$6:$AG$6,VALUE(RIGHT($B22,2)),CE!$K$38:$AG$38)</f>
        <v>0</v>
      </c>
      <c r="P22" s="261">
        <f>SUMIF(CE!$K$6:$AG$6,VALUE(RIGHT($B22,2)),CE!$K$40:$AG$40)</f>
        <v>0</v>
      </c>
      <c r="Q22" s="262">
        <f>SUMIF(CE!$K$6:$AG$6,VALUE(RIGHT($B22,2)),CE!$K$41:$AG$41)</f>
        <v>0</v>
      </c>
      <c r="R22" s="263">
        <f>SUMIF(CE!$K$6:$AG$6,VALUE(RIGHT($B22,2)),CE!$K$42:$AG$42)</f>
        <v>0</v>
      </c>
      <c r="S22" s="265">
        <f t="shared" si="0"/>
        <v>0</v>
      </c>
      <c r="T22" s="263">
        <f>SUMIF(CE!$K$6:$AG$6,VALUE(RIGHT($B22,2)),CE!$K$58:$AG$58)</f>
        <v>0</v>
      </c>
      <c r="U22" s="265">
        <f t="shared" si="1"/>
        <v>0</v>
      </c>
      <c r="V22" s="263">
        <f>SUMIF(CE!$K$6:$AG$6,VALUE(RIGHT($B22,2)),CE!$K$64:$AG$64)</f>
        <v>0</v>
      </c>
      <c r="W22" s="265">
        <f t="shared" si="2"/>
        <v>0</v>
      </c>
      <c r="X22" s="263">
        <f>SUMIF(CE!$K$6:$AG$6,VALUE(RIGHT($B22,2)),CE!$K$76:$AG$76)</f>
        <v>0</v>
      </c>
      <c r="Y22" s="263">
        <f>SUMIF(CE!$K$6:$AG$6,VALUE(RIGHT($B22,2)),CE!$K$77:$AG$77)</f>
        <v>0</v>
      </c>
      <c r="Z22" s="263">
        <f>SUMIF(CE!$K$6:$AG$6,VALUE(RIGHT($B22,2)),CE!$K$75:$AG$75)</f>
        <v>0</v>
      </c>
      <c r="AA22" s="263">
        <f>SUMIF(CE!$K$6:$AG$6,VALUE(RIGHT($B22,2)),CE!$K$78:$AG$78)</f>
        <v>0</v>
      </c>
      <c r="AB22" s="265">
        <f t="shared" si="3"/>
        <v>0</v>
      </c>
      <c r="AC22" s="263">
        <f>SUMIF(CE!$K$6:$AG$6,VALUE(RIGHT($B22,2)),CE!$K$84:$AG$84)</f>
        <v>0</v>
      </c>
      <c r="AD22" s="265">
        <f t="shared" si="4"/>
        <v>0</v>
      </c>
      <c r="AE22" s="265">
        <f t="shared" si="5"/>
        <v>0</v>
      </c>
    </row>
    <row r="23" spans="1:31" ht="14.5" x14ac:dyDescent="0.35">
      <c r="A23" s="258">
        <v>22170</v>
      </c>
      <c r="B23" s="259" t="s">
        <v>415</v>
      </c>
      <c r="C23" s="267" t="s">
        <v>416</v>
      </c>
      <c r="D23" s="261">
        <f>SUMIF(CE!$K$6:$AG$6,VALUE(RIGHT($B23,2)),CE!$K$26:$AG$26)</f>
        <v>0</v>
      </c>
      <c r="E23" s="262">
        <f>SUMIF(CE!$K$6:$AG$6,VALUE(RIGHT($B23,2)),CE!$K$39:$AG$39)</f>
        <v>0</v>
      </c>
      <c r="F23" s="261">
        <f>SUMIF(CE!$K$6:$AG$6,VALUE(RIGHT($B23,2)),CE!$K$27:$AG$27)</f>
        <v>0</v>
      </c>
      <c r="G23" s="263">
        <f>SUMIF(CE!$K$6:$AG$6,VALUE(RIGHT($B23,2)),CE!$K$30:$AG$30)</f>
        <v>0</v>
      </c>
      <c r="H23" s="263">
        <f>SUMIF(CE!$K$6:$AG$6,VALUE(RIGHT($B23,2)),CE!$K$31:$AG$31)</f>
        <v>0</v>
      </c>
      <c r="I23" s="262">
        <f>SUMIF(CE!$K$6:$AG$6,VALUE(RIGHT($B23,2)),CE!$K$32:$AG$32)</f>
        <v>0</v>
      </c>
      <c r="J23" s="264">
        <f>SUMIF(CE!$K$6:$AG$6,VALUE(RIGHT($B23,2)),CE!$K$28:$AG$28)</f>
        <v>0</v>
      </c>
      <c r="K23" s="264">
        <f>SUMIF(CE!$K$6:$AG$6,VALUE(RIGHT($B23,2)),CE!$K$33:$AG$33)</f>
        <v>0</v>
      </c>
      <c r="L23" s="261">
        <f>SUMIF(CE!$K$6:$AG$6,VALUE(RIGHT($B23,2)),CE!$K$35:$AG$35)</f>
        <v>0</v>
      </c>
      <c r="M23" s="263">
        <f>SUMIF(CE!$K$6:$AG$6,VALUE(RIGHT($B23,2)),CE!$K$36:$AG$36)</f>
        <v>0</v>
      </c>
      <c r="N23" s="263">
        <f>SUMIF(CE!$K$6:$AG$6,VALUE(RIGHT($B23,2)),CE!$K$37:$AG$37)</f>
        <v>0</v>
      </c>
      <c r="O23" s="262">
        <f>SUMIF(CE!$K$6:$AG$6,VALUE(RIGHT($B23,2)),CE!$K$38:$AG$38)</f>
        <v>0</v>
      </c>
      <c r="P23" s="261">
        <f>SUMIF(CE!$K$6:$AG$6,VALUE(RIGHT($B23,2)),CE!$K$40:$AG$40)</f>
        <v>0</v>
      </c>
      <c r="Q23" s="262">
        <f>SUMIF(CE!$K$6:$AG$6,VALUE(RIGHT($B23,2)),CE!$K$41:$AG$41)</f>
        <v>0</v>
      </c>
      <c r="R23" s="263">
        <f>SUMIF(CE!$K$6:$AG$6,VALUE(RIGHT($B23,2)),CE!$K$42:$AG$42)</f>
        <v>0</v>
      </c>
      <c r="S23" s="265">
        <f t="shared" si="0"/>
        <v>0</v>
      </c>
      <c r="T23" s="263">
        <f>SUMIF(CE!$K$6:$AG$6,VALUE(RIGHT($B23,2)),CE!$K$58:$AG$58)</f>
        <v>0</v>
      </c>
      <c r="U23" s="265">
        <f t="shared" si="1"/>
        <v>0</v>
      </c>
      <c r="V23" s="263">
        <f>SUMIF(CE!$K$6:$AG$6,VALUE(RIGHT($B23,2)),CE!$K$64:$AG$64)</f>
        <v>0</v>
      </c>
      <c r="W23" s="265">
        <f t="shared" si="2"/>
        <v>0</v>
      </c>
      <c r="X23" s="263">
        <f>SUMIF(CE!$K$6:$AG$6,VALUE(RIGHT($B23,2)),CE!$K$76:$AG$76)</f>
        <v>0</v>
      </c>
      <c r="Y23" s="263">
        <f>SUMIF(CE!$K$6:$AG$6,VALUE(RIGHT($B23,2)),CE!$K$77:$AG$77)</f>
        <v>0</v>
      </c>
      <c r="Z23" s="263">
        <f>SUMIF(CE!$K$6:$AG$6,VALUE(RIGHT($B23,2)),CE!$K$75:$AG$75)</f>
        <v>0</v>
      </c>
      <c r="AA23" s="263">
        <f>SUMIF(CE!$K$6:$AG$6,VALUE(RIGHT($B23,2)),CE!$K$78:$AG$78)</f>
        <v>0</v>
      </c>
      <c r="AB23" s="265">
        <f t="shared" si="3"/>
        <v>0</v>
      </c>
      <c r="AC23" s="263">
        <f>SUMIF(CE!$K$6:$AG$6,VALUE(RIGHT($B23,2)),CE!$K$84:$AG$84)</f>
        <v>0</v>
      </c>
      <c r="AD23" s="265">
        <f t="shared" si="4"/>
        <v>0</v>
      </c>
      <c r="AE23" s="265">
        <f t="shared" si="5"/>
        <v>0</v>
      </c>
    </row>
    <row r="24" spans="1:31" ht="14.5" x14ac:dyDescent="0.35">
      <c r="A24" s="258">
        <v>22180</v>
      </c>
      <c r="B24" s="259" t="s">
        <v>417</v>
      </c>
      <c r="C24" s="267" t="s">
        <v>418</v>
      </c>
      <c r="D24" s="261">
        <f>SUMIF(CE!$K$6:$AG$6,VALUE(RIGHT($B24,2)),CE!$K$26:$AG$26)</f>
        <v>0</v>
      </c>
      <c r="E24" s="262">
        <f>SUMIF(CE!$K$6:$AG$6,VALUE(RIGHT($B24,2)),CE!$K$39:$AG$39)</f>
        <v>0</v>
      </c>
      <c r="F24" s="261">
        <f>SUMIF(CE!$K$6:$AG$6,VALUE(RIGHT($B24,2)),CE!$K$27:$AG$27)</f>
        <v>0</v>
      </c>
      <c r="G24" s="263">
        <f>SUMIF(CE!$K$6:$AG$6,VALUE(RIGHT($B24,2)),CE!$K$30:$AG$30)</f>
        <v>0</v>
      </c>
      <c r="H24" s="263">
        <f>SUMIF(CE!$K$6:$AG$6,VALUE(RIGHT($B24,2)),CE!$K$31:$AG$31)</f>
        <v>0</v>
      </c>
      <c r="I24" s="262">
        <f>SUMIF(CE!$K$6:$AG$6,VALUE(RIGHT($B24,2)),CE!$K$32:$AG$32)</f>
        <v>0</v>
      </c>
      <c r="J24" s="264">
        <f>SUMIF(CE!$K$6:$AG$6,VALUE(RIGHT($B24,2)),CE!$K$28:$AG$28)</f>
        <v>0</v>
      </c>
      <c r="K24" s="264">
        <f>SUMIF(CE!$K$6:$AG$6,VALUE(RIGHT($B24,2)),CE!$K$33:$AG$33)</f>
        <v>0</v>
      </c>
      <c r="L24" s="261">
        <f>SUMIF(CE!$K$6:$AG$6,VALUE(RIGHT($B24,2)),CE!$K$35:$AG$35)</f>
        <v>0</v>
      </c>
      <c r="M24" s="263">
        <f>SUMIF(CE!$K$6:$AG$6,VALUE(RIGHT($B24,2)),CE!$K$36:$AG$36)</f>
        <v>0</v>
      </c>
      <c r="N24" s="263">
        <f>SUMIF(CE!$K$6:$AG$6,VALUE(RIGHT($B24,2)),CE!$K$37:$AG$37)</f>
        <v>0</v>
      </c>
      <c r="O24" s="262">
        <f>SUMIF(CE!$K$6:$AG$6,VALUE(RIGHT($B24,2)),CE!$K$38:$AG$38)</f>
        <v>0</v>
      </c>
      <c r="P24" s="261">
        <f>SUMIF(CE!$K$6:$AG$6,VALUE(RIGHT($B24,2)),CE!$K$40:$AG$40)</f>
        <v>0</v>
      </c>
      <c r="Q24" s="262">
        <f>SUMIF(CE!$K$6:$AG$6,VALUE(RIGHT($B24,2)),CE!$K$41:$AG$41)</f>
        <v>0</v>
      </c>
      <c r="R24" s="263">
        <f>SUMIF(CE!$K$6:$AG$6,VALUE(RIGHT($B24,2)),CE!$K$42:$AG$42)</f>
        <v>0</v>
      </c>
      <c r="S24" s="265">
        <f t="shared" si="0"/>
        <v>0</v>
      </c>
      <c r="T24" s="263">
        <f>SUMIF(CE!$K$6:$AG$6,VALUE(RIGHT($B24,2)),CE!$K$58:$AG$58)</f>
        <v>0</v>
      </c>
      <c r="U24" s="265">
        <f t="shared" si="1"/>
        <v>0</v>
      </c>
      <c r="V24" s="263">
        <f>SUMIF(CE!$K$6:$AG$6,VALUE(RIGHT($B24,2)),CE!$K$64:$AG$64)</f>
        <v>0</v>
      </c>
      <c r="W24" s="265">
        <f t="shared" si="2"/>
        <v>0</v>
      </c>
      <c r="X24" s="263">
        <f>SUMIF(CE!$K$6:$AG$6,VALUE(RIGHT($B24,2)),CE!$K$76:$AG$76)</f>
        <v>0</v>
      </c>
      <c r="Y24" s="263">
        <f>SUMIF(CE!$K$6:$AG$6,VALUE(RIGHT($B24,2)),CE!$K$77:$AG$77)</f>
        <v>0</v>
      </c>
      <c r="Z24" s="263">
        <f>SUMIF(CE!$K$6:$AG$6,VALUE(RIGHT($B24,2)),CE!$K$75:$AG$75)</f>
        <v>0</v>
      </c>
      <c r="AA24" s="263">
        <f>SUMIF(CE!$K$6:$AG$6,VALUE(RIGHT($B24,2)),CE!$K$78:$AG$78)</f>
        <v>0</v>
      </c>
      <c r="AB24" s="265">
        <f t="shared" si="3"/>
        <v>0</v>
      </c>
      <c r="AC24" s="263">
        <f>SUMIF(CE!$K$6:$AG$6,VALUE(RIGHT($B24,2)),CE!$K$84:$AG$84)</f>
        <v>0</v>
      </c>
      <c r="AD24" s="265">
        <f t="shared" si="4"/>
        <v>0</v>
      </c>
      <c r="AE24" s="265">
        <f t="shared" si="5"/>
        <v>0</v>
      </c>
    </row>
    <row r="25" spans="1:31" ht="14.5" x14ac:dyDescent="0.35">
      <c r="A25" s="258">
        <v>22190</v>
      </c>
      <c r="B25" s="259" t="s">
        <v>419</v>
      </c>
      <c r="C25" s="267" t="s">
        <v>420</v>
      </c>
      <c r="D25" s="261">
        <f>SUMIF(CE!$K$6:$AG$6,VALUE(RIGHT($B25,2)),CE!$K$26:$AG$26)</f>
        <v>0</v>
      </c>
      <c r="E25" s="262">
        <f>SUMIF(CE!$K$6:$AG$6,VALUE(RIGHT($B25,2)),CE!$K$39:$AG$39)</f>
        <v>0</v>
      </c>
      <c r="F25" s="261">
        <f>SUMIF(CE!$K$6:$AG$6,VALUE(RIGHT($B25,2)),CE!$K$27:$AG$27)</f>
        <v>0</v>
      </c>
      <c r="G25" s="263">
        <f>SUMIF(CE!$K$6:$AG$6,VALUE(RIGHT($B25,2)),CE!$K$30:$AG$30)</f>
        <v>0</v>
      </c>
      <c r="H25" s="263">
        <f>SUMIF(CE!$K$6:$AG$6,VALUE(RIGHT($B25,2)),CE!$K$31:$AG$31)</f>
        <v>0</v>
      </c>
      <c r="I25" s="262">
        <f>SUMIF(CE!$K$6:$AG$6,VALUE(RIGHT($B25,2)),CE!$K$32:$AG$32)</f>
        <v>0</v>
      </c>
      <c r="J25" s="264">
        <f>SUMIF(CE!$K$6:$AG$6,VALUE(RIGHT($B25,2)),CE!$K$28:$AG$28)</f>
        <v>0</v>
      </c>
      <c r="K25" s="264">
        <f>SUMIF(CE!$K$6:$AG$6,VALUE(RIGHT($B25,2)),CE!$K$33:$AG$33)</f>
        <v>0</v>
      </c>
      <c r="L25" s="261">
        <f>SUMIF(CE!$K$6:$AG$6,VALUE(RIGHT($B25,2)),CE!$K$35:$AG$35)</f>
        <v>0</v>
      </c>
      <c r="M25" s="263">
        <f>SUMIF(CE!$K$6:$AG$6,VALUE(RIGHT($B25,2)),CE!$K$36:$AG$36)</f>
        <v>0</v>
      </c>
      <c r="N25" s="263">
        <f>SUMIF(CE!$K$6:$AG$6,VALUE(RIGHT($B25,2)),CE!$K$37:$AG$37)</f>
        <v>0</v>
      </c>
      <c r="O25" s="262">
        <f>SUMIF(CE!$K$6:$AG$6,VALUE(RIGHT($B25,2)),CE!$K$38:$AG$38)</f>
        <v>0</v>
      </c>
      <c r="P25" s="261">
        <f>SUMIF(CE!$K$6:$AG$6,VALUE(RIGHT($B25,2)),CE!$K$40:$AG$40)</f>
        <v>0</v>
      </c>
      <c r="Q25" s="262">
        <f>SUMIF(CE!$K$6:$AG$6,VALUE(RIGHT($B25,2)),CE!$K$41:$AG$41)</f>
        <v>0</v>
      </c>
      <c r="R25" s="263">
        <f>SUMIF(CE!$K$6:$AG$6,VALUE(RIGHT($B25,2)),CE!$K$42:$AG$42)</f>
        <v>0</v>
      </c>
      <c r="S25" s="265">
        <f t="shared" si="0"/>
        <v>0</v>
      </c>
      <c r="T25" s="263">
        <f>SUMIF(CE!$K$6:$AG$6,VALUE(RIGHT($B25,2)),CE!$K$58:$AG$58)</f>
        <v>0</v>
      </c>
      <c r="U25" s="265">
        <f t="shared" si="1"/>
        <v>0</v>
      </c>
      <c r="V25" s="263">
        <f>SUMIF(CE!$K$6:$AG$6,VALUE(RIGHT($B25,2)),CE!$K$64:$AG$64)</f>
        <v>0</v>
      </c>
      <c r="W25" s="265">
        <f t="shared" si="2"/>
        <v>0</v>
      </c>
      <c r="X25" s="263">
        <f>SUMIF(CE!$K$6:$AG$6,VALUE(RIGHT($B25,2)),CE!$K$76:$AG$76)</f>
        <v>0</v>
      </c>
      <c r="Y25" s="263">
        <f>SUMIF(CE!$K$6:$AG$6,VALUE(RIGHT($B25,2)),CE!$K$77:$AG$77)</f>
        <v>0</v>
      </c>
      <c r="Z25" s="263">
        <f>SUMIF(CE!$K$6:$AG$6,VALUE(RIGHT($B25,2)),CE!$K$75:$AG$75)</f>
        <v>0</v>
      </c>
      <c r="AA25" s="263">
        <f>SUMIF(CE!$K$6:$AG$6,VALUE(RIGHT($B25,2)),CE!$K$78:$AG$78)</f>
        <v>0</v>
      </c>
      <c r="AB25" s="265">
        <f t="shared" si="3"/>
        <v>0</v>
      </c>
      <c r="AC25" s="263">
        <f>SUMIF(CE!$K$6:$AG$6,VALUE(RIGHT($B25,2)),CE!$K$84:$AG$84)</f>
        <v>0</v>
      </c>
      <c r="AD25" s="265">
        <f t="shared" si="4"/>
        <v>0</v>
      </c>
      <c r="AE25" s="265">
        <f t="shared" si="5"/>
        <v>0</v>
      </c>
    </row>
    <row r="26" spans="1:31" ht="14.5" x14ac:dyDescent="0.35">
      <c r="A26" s="258">
        <v>22200</v>
      </c>
      <c r="B26" s="259" t="s">
        <v>421</v>
      </c>
      <c r="C26" s="267" t="s">
        <v>422</v>
      </c>
      <c r="D26" s="261">
        <f>SUMIF(CE!$K$6:$AG$6,VALUE(RIGHT($B26,2)),CE!$K$26:$AG$26)</f>
        <v>0</v>
      </c>
      <c r="E26" s="262">
        <f>SUMIF(CE!$K$6:$AG$6,VALUE(RIGHT($B26,2)),CE!$K$39:$AG$39)</f>
        <v>0</v>
      </c>
      <c r="F26" s="261">
        <f>SUMIF(CE!$K$6:$AG$6,VALUE(RIGHT($B26,2)),CE!$K$27:$AG$27)</f>
        <v>0</v>
      </c>
      <c r="G26" s="263">
        <f>SUMIF(CE!$K$6:$AG$6,VALUE(RIGHT($B26,2)),CE!$K$30:$AG$30)</f>
        <v>0</v>
      </c>
      <c r="H26" s="263">
        <f>SUMIF(CE!$K$6:$AG$6,VALUE(RIGHT($B26,2)),CE!$K$31:$AG$31)</f>
        <v>0</v>
      </c>
      <c r="I26" s="262">
        <f>SUMIF(CE!$K$6:$AG$6,VALUE(RIGHT($B26,2)),CE!$K$32:$AG$32)</f>
        <v>0</v>
      </c>
      <c r="J26" s="264">
        <f>SUMIF(CE!$K$6:$AG$6,VALUE(RIGHT($B26,2)),CE!$K$28:$AG$28)</f>
        <v>0</v>
      </c>
      <c r="K26" s="264">
        <f>SUMIF(CE!$K$6:$AG$6,VALUE(RIGHT($B26,2)),CE!$K$33:$AG$33)</f>
        <v>0</v>
      </c>
      <c r="L26" s="261">
        <f>SUMIF(CE!$K$6:$AG$6,VALUE(RIGHT($B26,2)),CE!$K$35:$AG$35)</f>
        <v>0</v>
      </c>
      <c r="M26" s="263">
        <f>SUMIF(CE!$K$6:$AG$6,VALUE(RIGHT($B26,2)),CE!$K$36:$AG$36)</f>
        <v>0</v>
      </c>
      <c r="N26" s="263">
        <f>SUMIF(CE!$K$6:$AG$6,VALUE(RIGHT($B26,2)),CE!$K$37:$AG$37)</f>
        <v>0</v>
      </c>
      <c r="O26" s="262">
        <f>SUMIF(CE!$K$6:$AG$6,VALUE(RIGHT($B26,2)),CE!$K$38:$AG$38)</f>
        <v>0</v>
      </c>
      <c r="P26" s="261">
        <f>SUMIF(CE!$K$6:$AG$6,VALUE(RIGHT($B26,2)),CE!$K$40:$AG$40)</f>
        <v>0</v>
      </c>
      <c r="Q26" s="262">
        <f>SUMIF(CE!$K$6:$AG$6,VALUE(RIGHT($B26,2)),CE!$K$41:$AG$41)</f>
        <v>0</v>
      </c>
      <c r="R26" s="263">
        <f>SUMIF(CE!$K$6:$AG$6,VALUE(RIGHT($B26,2)),CE!$K$42:$AG$42)</f>
        <v>0</v>
      </c>
      <c r="S26" s="265">
        <f t="shared" si="0"/>
        <v>0</v>
      </c>
      <c r="T26" s="263">
        <f>SUMIF(CE!$K$6:$AG$6,VALUE(RIGHT($B26,2)),CE!$K$58:$AG$58)</f>
        <v>0</v>
      </c>
      <c r="U26" s="265">
        <f t="shared" si="1"/>
        <v>0</v>
      </c>
      <c r="V26" s="263">
        <f>SUMIF(CE!$K$6:$AG$6,VALUE(RIGHT($B26,2)),CE!$K$64:$AG$64)</f>
        <v>0</v>
      </c>
      <c r="W26" s="265">
        <f t="shared" si="2"/>
        <v>0</v>
      </c>
      <c r="X26" s="263">
        <f>SUMIF(CE!$K$6:$AG$6,VALUE(RIGHT($B26,2)),CE!$K$76:$AG$76)</f>
        <v>0</v>
      </c>
      <c r="Y26" s="263">
        <f>SUMIF(CE!$K$6:$AG$6,VALUE(RIGHT($B26,2)),CE!$K$77:$AG$77)</f>
        <v>0</v>
      </c>
      <c r="Z26" s="263">
        <f>SUMIF(CE!$K$6:$AG$6,VALUE(RIGHT($B26,2)),CE!$K$75:$AG$75)</f>
        <v>0</v>
      </c>
      <c r="AA26" s="263">
        <f>SUMIF(CE!$K$6:$AG$6,VALUE(RIGHT($B26,2)),CE!$K$78:$AG$78)</f>
        <v>0</v>
      </c>
      <c r="AB26" s="265">
        <f t="shared" si="3"/>
        <v>0</v>
      </c>
      <c r="AC26" s="263">
        <f>SUMIF(CE!$K$6:$AG$6,VALUE(RIGHT($B26,2)),CE!$K$84:$AG$84)</f>
        <v>0</v>
      </c>
      <c r="AD26" s="265">
        <f t="shared" si="4"/>
        <v>0</v>
      </c>
      <c r="AE26" s="265">
        <f t="shared" si="5"/>
        <v>0</v>
      </c>
    </row>
    <row r="27" spans="1:31" ht="14.5" x14ac:dyDescent="0.35">
      <c r="A27" s="258">
        <v>22210</v>
      </c>
      <c r="B27" s="259" t="s">
        <v>423</v>
      </c>
      <c r="C27" s="267" t="s">
        <v>424</v>
      </c>
      <c r="D27" s="261">
        <f>SUMIF(CE!$K$6:$AG$6,VALUE(RIGHT($B27,2)),CE!$K$26:$AG$26)</f>
        <v>0</v>
      </c>
      <c r="E27" s="262">
        <f>SUMIF(CE!$K$6:$AG$6,VALUE(RIGHT($B27,2)),CE!$K$39:$AG$39)</f>
        <v>0</v>
      </c>
      <c r="F27" s="261">
        <f>SUMIF(CE!$K$6:$AG$6,VALUE(RIGHT($B27,2)),CE!$K$27:$AG$27)</f>
        <v>0</v>
      </c>
      <c r="G27" s="263">
        <f>SUMIF(CE!$K$6:$AG$6,VALUE(RIGHT($B27,2)),CE!$K$30:$AG$30)</f>
        <v>0</v>
      </c>
      <c r="H27" s="263">
        <f>SUMIF(CE!$K$6:$AG$6,VALUE(RIGHT($B27,2)),CE!$K$31:$AG$31)</f>
        <v>0</v>
      </c>
      <c r="I27" s="262">
        <f>SUMIF(CE!$K$6:$AG$6,VALUE(RIGHT($B27,2)),CE!$K$32:$AG$32)</f>
        <v>0</v>
      </c>
      <c r="J27" s="264">
        <f>SUMIF(CE!$K$6:$AG$6,VALUE(RIGHT($B27,2)),CE!$K$28:$AG$28)</f>
        <v>0</v>
      </c>
      <c r="K27" s="264">
        <f>SUMIF(CE!$K$6:$AG$6,VALUE(RIGHT($B27,2)),CE!$K$33:$AG$33)</f>
        <v>0</v>
      </c>
      <c r="L27" s="261">
        <f>SUMIF(CE!$K$6:$AG$6,VALUE(RIGHT($B27,2)),CE!$K$35:$AG$35)</f>
        <v>0</v>
      </c>
      <c r="M27" s="263">
        <f>SUMIF(CE!$K$6:$AG$6,VALUE(RIGHT($B27,2)),CE!$K$36:$AG$36)</f>
        <v>0</v>
      </c>
      <c r="N27" s="263">
        <f>SUMIF(CE!$K$6:$AG$6,VALUE(RIGHT($B27,2)),CE!$K$37:$AG$37)</f>
        <v>0</v>
      </c>
      <c r="O27" s="262">
        <f>SUMIF(CE!$K$6:$AG$6,VALUE(RIGHT($B27,2)),CE!$K$38:$AG$38)</f>
        <v>0</v>
      </c>
      <c r="P27" s="261">
        <f>SUMIF(CE!$K$6:$AG$6,VALUE(RIGHT($B27,2)),CE!$K$40:$AG$40)</f>
        <v>0</v>
      </c>
      <c r="Q27" s="262">
        <f>SUMIF(CE!$K$6:$AG$6,VALUE(RIGHT($B27,2)),CE!$K$41:$AG$41)</f>
        <v>0</v>
      </c>
      <c r="R27" s="263">
        <f>SUMIF(CE!$K$6:$AG$6,VALUE(RIGHT($B27,2)),CE!$K$42:$AG$42)</f>
        <v>0</v>
      </c>
      <c r="S27" s="265">
        <f t="shared" si="0"/>
        <v>0</v>
      </c>
      <c r="T27" s="263">
        <f>SUMIF(CE!$K$6:$AG$6,VALUE(RIGHT($B27,2)),CE!$K$58:$AG$58)</f>
        <v>0</v>
      </c>
      <c r="U27" s="265">
        <f t="shared" si="1"/>
        <v>0</v>
      </c>
      <c r="V27" s="263">
        <f>SUMIF(CE!$K$6:$AG$6,VALUE(RIGHT($B27,2)),CE!$K$64:$AG$64)</f>
        <v>0</v>
      </c>
      <c r="W27" s="265">
        <f t="shared" si="2"/>
        <v>0</v>
      </c>
      <c r="X27" s="263">
        <f>SUMIF(CE!$K$6:$AG$6,VALUE(RIGHT($B27,2)),CE!$K$76:$AG$76)</f>
        <v>0</v>
      </c>
      <c r="Y27" s="263">
        <f>SUMIF(CE!$K$6:$AG$6,VALUE(RIGHT($B27,2)),CE!$K$77:$AG$77)</f>
        <v>0</v>
      </c>
      <c r="Z27" s="263">
        <f>SUMIF(CE!$K$6:$AG$6,VALUE(RIGHT($B27,2)),CE!$K$75:$AG$75)</f>
        <v>0</v>
      </c>
      <c r="AA27" s="263">
        <f>SUMIF(CE!$K$6:$AG$6,VALUE(RIGHT($B27,2)),CE!$K$78:$AG$78)</f>
        <v>0</v>
      </c>
      <c r="AB27" s="265">
        <f t="shared" si="3"/>
        <v>0</v>
      </c>
      <c r="AC27" s="263">
        <f>SUMIF(CE!$K$6:$AG$6,VALUE(RIGHT($B27,2)),CE!$K$84:$AG$84)</f>
        <v>0</v>
      </c>
      <c r="AD27" s="265">
        <f t="shared" si="4"/>
        <v>0</v>
      </c>
      <c r="AE27" s="265">
        <f t="shared" si="5"/>
        <v>0</v>
      </c>
    </row>
    <row r="28" spans="1:31" ht="14.5" x14ac:dyDescent="0.35">
      <c r="A28" s="258">
        <v>22220</v>
      </c>
      <c r="B28" s="259" t="s">
        <v>425</v>
      </c>
      <c r="C28" s="267" t="s">
        <v>426</v>
      </c>
      <c r="D28" s="261">
        <f>SUMIF(CE!$K$6:$AG$6,VALUE(RIGHT($B28,2)),CE!$K$26:$AG$26)</f>
        <v>0</v>
      </c>
      <c r="E28" s="262">
        <f>SUMIF(CE!$K$6:$AG$6,VALUE(RIGHT($B28,2)),CE!$K$39:$AG$39)</f>
        <v>0</v>
      </c>
      <c r="F28" s="261">
        <f>SUMIF(CE!$K$6:$AG$6,VALUE(RIGHT($B28,2)),CE!$K$27:$AG$27)</f>
        <v>0</v>
      </c>
      <c r="G28" s="263">
        <f>SUMIF(CE!$K$6:$AG$6,VALUE(RIGHT($B28,2)),CE!$K$30:$AG$30)</f>
        <v>0</v>
      </c>
      <c r="H28" s="263">
        <f>SUMIF(CE!$K$6:$AG$6,VALUE(RIGHT($B28,2)),CE!$K$31:$AG$31)</f>
        <v>0</v>
      </c>
      <c r="I28" s="262">
        <f>SUMIF(CE!$K$6:$AG$6,VALUE(RIGHT($B28,2)),CE!$K$32:$AG$32)</f>
        <v>0</v>
      </c>
      <c r="J28" s="264">
        <f>SUMIF(CE!$K$6:$AG$6,VALUE(RIGHT($B28,2)),CE!$K$28:$AG$28)</f>
        <v>0</v>
      </c>
      <c r="K28" s="264">
        <f>SUMIF(CE!$K$6:$AG$6,VALUE(RIGHT($B28,2)),CE!$K$33:$AG$33)</f>
        <v>0</v>
      </c>
      <c r="L28" s="261">
        <f>SUMIF(CE!$K$6:$AG$6,VALUE(RIGHT($B28,2)),CE!$K$35:$AG$35)</f>
        <v>0</v>
      </c>
      <c r="M28" s="263">
        <f>SUMIF(CE!$K$6:$AG$6,VALUE(RIGHT($B28,2)),CE!$K$36:$AG$36)</f>
        <v>0</v>
      </c>
      <c r="N28" s="263">
        <f>SUMIF(CE!$K$6:$AG$6,VALUE(RIGHT($B28,2)),CE!$K$37:$AG$37)</f>
        <v>0</v>
      </c>
      <c r="O28" s="262">
        <f>SUMIF(CE!$K$6:$AG$6,VALUE(RIGHT($B28,2)),CE!$K$38:$AG$38)</f>
        <v>0</v>
      </c>
      <c r="P28" s="261">
        <f>SUMIF(CE!$K$6:$AG$6,VALUE(RIGHT($B28,2)),CE!$K$40:$AG$40)</f>
        <v>0</v>
      </c>
      <c r="Q28" s="262">
        <f>SUMIF(CE!$K$6:$AG$6,VALUE(RIGHT($B28,2)),CE!$K$41:$AG$41)</f>
        <v>0</v>
      </c>
      <c r="R28" s="263">
        <f>SUMIF(CE!$K$6:$AG$6,VALUE(RIGHT($B28,2)),CE!$K$42:$AG$42)</f>
        <v>0</v>
      </c>
      <c r="S28" s="265">
        <f t="shared" si="0"/>
        <v>0</v>
      </c>
      <c r="T28" s="263">
        <f>SUMIF(CE!$K$6:$AG$6,VALUE(RIGHT($B28,2)),CE!$K$58:$AG$58)</f>
        <v>0</v>
      </c>
      <c r="U28" s="265">
        <f t="shared" si="1"/>
        <v>0</v>
      </c>
      <c r="V28" s="263">
        <f>SUMIF(CE!$K$6:$AG$6,VALUE(RIGHT($B28,2)),CE!$K$64:$AG$64)</f>
        <v>0</v>
      </c>
      <c r="W28" s="265">
        <f t="shared" si="2"/>
        <v>0</v>
      </c>
      <c r="X28" s="263">
        <f>SUMIF(CE!$K$6:$AG$6,VALUE(RIGHT($B28,2)),CE!$K$76:$AG$76)</f>
        <v>0</v>
      </c>
      <c r="Y28" s="263">
        <f>SUMIF(CE!$K$6:$AG$6,VALUE(RIGHT($B28,2)),CE!$K$77:$AG$77)</f>
        <v>0</v>
      </c>
      <c r="Z28" s="263">
        <f>SUMIF(CE!$K$6:$AG$6,VALUE(RIGHT($B28,2)),CE!$K$75:$AG$75)</f>
        <v>0</v>
      </c>
      <c r="AA28" s="263">
        <f>SUMIF(CE!$K$6:$AG$6,VALUE(RIGHT($B28,2)),CE!$K$78:$AG$78)</f>
        <v>0</v>
      </c>
      <c r="AB28" s="265">
        <f t="shared" si="3"/>
        <v>0</v>
      </c>
      <c r="AC28" s="263">
        <f>SUMIF(CE!$K$6:$AG$6,VALUE(RIGHT($B28,2)),CE!$K$84:$AG$84)</f>
        <v>0</v>
      </c>
      <c r="AD28" s="265">
        <f t="shared" si="4"/>
        <v>0</v>
      </c>
      <c r="AE28" s="265">
        <f t="shared" si="5"/>
        <v>0</v>
      </c>
    </row>
    <row r="29" spans="1:31" ht="15" thickBot="1" x14ac:dyDescent="0.4">
      <c r="A29" s="258">
        <v>22230</v>
      </c>
      <c r="B29" s="268" t="s">
        <v>427</v>
      </c>
      <c r="C29" s="269" t="s">
        <v>428</v>
      </c>
      <c r="D29" s="270">
        <f>SUMIF(CE!$K$6:$AG$6,VALUE(RIGHT($B29,2)),CE!$K$26:$AG$26)</f>
        <v>0</v>
      </c>
      <c r="E29" s="271">
        <f>SUMIF(CE!$K$6:$AG$6,VALUE(RIGHT($B29,2)),CE!$K$39:$AG$39)</f>
        <v>0</v>
      </c>
      <c r="F29" s="270">
        <f>SUMIF(CE!$K$6:$AG$6,VALUE(RIGHT($B29,2)),CE!$K$27:$AG$27)</f>
        <v>0</v>
      </c>
      <c r="G29" s="272">
        <f>SUMIF(CE!$K$6:$AG$6,VALUE(RIGHT($B29,2)),CE!$K$30:$AG$30)</f>
        <v>0</v>
      </c>
      <c r="H29" s="272">
        <f>SUMIF(CE!$K$6:$AG$6,VALUE(RIGHT($B29,2)),CE!$K$31:$AG$31)</f>
        <v>0</v>
      </c>
      <c r="I29" s="271">
        <f>SUMIF(CE!$K$6:$AG$6,VALUE(RIGHT($B29,2)),CE!$K$32:$AG$32)</f>
        <v>0</v>
      </c>
      <c r="J29" s="273">
        <f>SUMIF(CE!$K$6:$AG$6,VALUE(RIGHT($B29,2)),CE!$K$28:$AG$28)</f>
        <v>0</v>
      </c>
      <c r="K29" s="273">
        <f>SUMIF(CE!$K$6:$AG$6,VALUE(RIGHT($B29,2)),CE!$K$33:$AG$33)</f>
        <v>0</v>
      </c>
      <c r="L29" s="270">
        <f>SUMIF(CE!$K$6:$AG$6,VALUE(RIGHT($B29,2)),CE!$K$35:$AG$35)</f>
        <v>0</v>
      </c>
      <c r="M29" s="272">
        <f>SUMIF(CE!$K$6:$AG$6,VALUE(RIGHT($B29,2)),CE!$K$36:$AG$36)</f>
        <v>0</v>
      </c>
      <c r="N29" s="272">
        <f>SUMIF(CE!$K$6:$AG$6,VALUE(RIGHT($B29,2)),CE!$K$37:$AG$37)</f>
        <v>0</v>
      </c>
      <c r="O29" s="271">
        <f>SUMIF(CE!$K$6:$AG$6,VALUE(RIGHT($B29,2)),CE!$K$38:$AG$38)</f>
        <v>0</v>
      </c>
      <c r="P29" s="270">
        <f>SUMIF(CE!$K$6:$AG$6,VALUE(RIGHT($B29,2)),CE!$K$40:$AG$40)</f>
        <v>0</v>
      </c>
      <c r="Q29" s="271">
        <f>SUMIF(CE!$K$6:$AG$6,VALUE(RIGHT($B29,2)),CE!$K$41:$AG$41)</f>
        <v>0</v>
      </c>
      <c r="R29" s="272">
        <f>SUMIF(CE!$K$6:$AG$6,VALUE(RIGHT($B29,2)),CE!$K$42:$AG$42)</f>
        <v>0</v>
      </c>
      <c r="S29" s="274">
        <f t="shared" si="0"/>
        <v>0</v>
      </c>
      <c r="T29" s="272">
        <f>SUMIF(CE!$K$6:$AG$6,VALUE(RIGHT($B29,2)),CE!$K$58:$AG$58)</f>
        <v>0</v>
      </c>
      <c r="U29" s="274">
        <f t="shared" si="1"/>
        <v>0</v>
      </c>
      <c r="V29" s="272">
        <f>SUMIF(CE!$K$6:$AG$6,VALUE(RIGHT($B29,2)),CE!$K$64:$AG$64)</f>
        <v>0</v>
      </c>
      <c r="W29" s="274">
        <f t="shared" si="2"/>
        <v>0</v>
      </c>
      <c r="X29" s="272">
        <f>SUMIF(CE!$K$6:$AG$6,VALUE(RIGHT($B29,2)),CE!$K$76:$AG$76)</f>
        <v>0</v>
      </c>
      <c r="Y29" s="272">
        <f>SUMIF(CE!$K$6:$AG$6,VALUE(RIGHT($B29,2)),CE!$K$77:$AG$77)</f>
        <v>0</v>
      </c>
      <c r="Z29" s="272">
        <f>SUMIF(CE!$K$6:$AG$6,VALUE(RIGHT($B29,2)),CE!$K$75:$AG$75)</f>
        <v>0</v>
      </c>
      <c r="AA29" s="272">
        <f>SUMIF(CE!$K$6:$AG$6,VALUE(RIGHT($B29,2)),CE!$K$78:$AG$78)</f>
        <v>0</v>
      </c>
      <c r="AB29" s="274">
        <f t="shared" si="3"/>
        <v>0</v>
      </c>
      <c r="AC29" s="272">
        <f>SUMIF(CE!$K$6:$AG$6,VALUE(RIGHT($B29,2)),CE!$K$84:$AG$84)</f>
        <v>0</v>
      </c>
      <c r="AD29" s="274">
        <f t="shared" si="4"/>
        <v>0</v>
      </c>
      <c r="AE29" s="274">
        <f t="shared" si="5"/>
        <v>0</v>
      </c>
    </row>
    <row r="30" spans="1:31" ht="15" thickBot="1" x14ac:dyDescent="0.4">
      <c r="A30" s="275">
        <v>22240</v>
      </c>
      <c r="B30" s="276"/>
      <c r="C30" s="277" t="s">
        <v>429</v>
      </c>
      <c r="D30" s="274">
        <f t="shared" ref="D30:AE30" si="6">SUM(D7:D29)</f>
        <v>409.39</v>
      </c>
      <c r="E30" s="274">
        <f t="shared" si="6"/>
        <v>0</v>
      </c>
      <c r="F30" s="274">
        <f t="shared" si="6"/>
        <v>33321283.370000001</v>
      </c>
      <c r="G30" s="274">
        <f t="shared" si="6"/>
        <v>6132024.0199999996</v>
      </c>
      <c r="H30" s="274">
        <f t="shared" si="6"/>
        <v>0</v>
      </c>
      <c r="I30" s="274">
        <f t="shared" si="6"/>
        <v>0</v>
      </c>
      <c r="J30" s="274">
        <f t="shared" si="6"/>
        <v>0</v>
      </c>
      <c r="K30" s="274">
        <f t="shared" si="6"/>
        <v>131162.53</v>
      </c>
      <c r="L30" s="274">
        <f t="shared" si="6"/>
        <v>732</v>
      </c>
      <c r="M30" s="274">
        <f t="shared" si="6"/>
        <v>1922.5</v>
      </c>
      <c r="N30" s="274">
        <f t="shared" si="6"/>
        <v>0</v>
      </c>
      <c r="O30" s="274">
        <f t="shared" si="6"/>
        <v>0</v>
      </c>
      <c r="P30" s="274">
        <f t="shared" si="6"/>
        <v>0</v>
      </c>
      <c r="Q30" s="274">
        <f t="shared" si="6"/>
        <v>0</v>
      </c>
      <c r="R30" s="274">
        <f t="shared" si="6"/>
        <v>144884.92000000001</v>
      </c>
      <c r="S30" s="274">
        <f t="shared" si="6"/>
        <v>39732418.730000004</v>
      </c>
      <c r="T30" s="274">
        <f t="shared" si="6"/>
        <v>0</v>
      </c>
      <c r="U30" s="274">
        <f t="shared" si="6"/>
        <v>0</v>
      </c>
      <c r="V30" s="274">
        <f t="shared" si="6"/>
        <v>0</v>
      </c>
      <c r="W30" s="274">
        <f t="shared" si="6"/>
        <v>0</v>
      </c>
      <c r="X30" s="274">
        <f t="shared" si="6"/>
        <v>0</v>
      </c>
      <c r="Y30" s="274">
        <f t="shared" si="6"/>
        <v>0</v>
      </c>
      <c r="Z30" s="274">
        <f t="shared" si="6"/>
        <v>0</v>
      </c>
      <c r="AA30" s="274">
        <f t="shared" si="6"/>
        <v>0</v>
      </c>
      <c r="AB30" s="274">
        <f t="shared" si="6"/>
        <v>0</v>
      </c>
      <c r="AC30" s="274">
        <f t="shared" si="6"/>
        <v>0</v>
      </c>
      <c r="AD30" s="274">
        <f t="shared" si="6"/>
        <v>0</v>
      </c>
      <c r="AE30" s="274">
        <f t="shared" si="6"/>
        <v>39732418.730000004</v>
      </c>
    </row>
    <row r="31" spans="1:31" x14ac:dyDescent="0.25">
      <c r="D31" s="278"/>
      <c r="E31" s="278"/>
      <c r="F31" s="278"/>
      <c r="G31" s="278"/>
      <c r="H31" s="278"/>
      <c r="I31" s="278"/>
      <c r="J31" s="278"/>
      <c r="K31" s="278"/>
      <c r="L31" s="278"/>
      <c r="M31" s="278"/>
      <c r="N31" s="278"/>
      <c r="O31" s="278"/>
      <c r="P31" s="278"/>
      <c r="Q31" s="278"/>
      <c r="R31" s="278"/>
      <c r="T31" s="278"/>
      <c r="V31" s="278"/>
      <c r="X31" s="278"/>
      <c r="Y31" s="278"/>
      <c r="Z31" s="278"/>
      <c r="AA31" s="278"/>
      <c r="AC31" s="278"/>
      <c r="AE31" s="278"/>
    </row>
  </sheetData>
  <mergeCells count="20">
    <mergeCell ref="D3:S3"/>
    <mergeCell ref="T3:AE3"/>
    <mergeCell ref="A4:A6"/>
    <mergeCell ref="B4:C6"/>
    <mergeCell ref="D4:S4"/>
    <mergeCell ref="T4:U4"/>
    <mergeCell ref="V4:W4"/>
    <mergeCell ref="X4:AB4"/>
    <mergeCell ref="AC4:AD4"/>
    <mergeCell ref="AE4:AE6"/>
    <mergeCell ref="W5:W6"/>
    <mergeCell ref="X5:AA5"/>
    <mergeCell ref="AB5:AB6"/>
    <mergeCell ref="AD5:AD6"/>
    <mergeCell ref="D5:E5"/>
    <mergeCell ref="F5:I5"/>
    <mergeCell ref="L5:O5"/>
    <mergeCell ref="P5:Q5"/>
    <mergeCell ref="S5:S6"/>
    <mergeCell ref="U5:U6"/>
  </mergeCells>
  <printOptions horizontalCentered="1"/>
  <pageMargins left="0.39370078740157483" right="0.39370078740157483" top="0.39370078740157483" bottom="0.39370078740157483" header="0.31496062992125984" footer="0.31496062992125984"/>
  <pageSetup paperSize="9" scale="33" orientation="landscape" r:id="rId1"/>
  <headerFooter>
    <oddFooter>&amp;C&amp;12&amp;P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7</vt:i4>
      </vt:variant>
      <vt:variant>
        <vt:lpstr>Intervalli denominati</vt:lpstr>
      </vt:variant>
      <vt:variant>
        <vt:i4>10</vt:i4>
      </vt:variant>
    </vt:vector>
  </HeadingPairs>
  <TitlesOfParts>
    <vt:vector size="17" baseType="lpstr">
      <vt:lpstr>INDICE</vt:lpstr>
      <vt:lpstr>SP_Attivo</vt:lpstr>
      <vt:lpstr>SP_Passivo</vt:lpstr>
      <vt:lpstr>CE</vt:lpstr>
      <vt:lpstr>Attivo_Dettaglio</vt:lpstr>
      <vt:lpstr>Passivo_Dettaglio</vt:lpstr>
      <vt:lpstr>CostiMissione</vt:lpstr>
      <vt:lpstr>Attivo_Dettaglio!Area_stampa</vt:lpstr>
      <vt:lpstr>CE!Area_stampa</vt:lpstr>
      <vt:lpstr>Passivo_Dettaglio!Area_stampa</vt:lpstr>
      <vt:lpstr>SP_Attivo!Area_stampa</vt:lpstr>
      <vt:lpstr>SP_Passivo!Area_stampa</vt:lpstr>
      <vt:lpstr>Attivo_Dettaglio!Titoli_stampa</vt:lpstr>
      <vt:lpstr>CE!Titoli_stampa</vt:lpstr>
      <vt:lpstr>Passivo_Dettaglio!Titoli_stampa</vt:lpstr>
      <vt:lpstr>SP_Attivo!Titoli_stampa</vt:lpstr>
      <vt:lpstr>SP_Passivo!Titoli_stampa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Marco Castellini</dc:creator>
  <cp:lastModifiedBy>Marco Castellini</cp:lastModifiedBy>
  <dcterms:created xsi:type="dcterms:W3CDTF">2020-06-23T15:06:13Z</dcterms:created>
  <dcterms:modified xsi:type="dcterms:W3CDTF">2020-06-23T15:08:18Z</dcterms:modified>
</cp:coreProperties>
</file>